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LO\vstopne točke jezer\popravek popisov del\"/>
    </mc:Choice>
  </mc:AlternateContent>
  <bookViews>
    <workbookView xWindow="0" yWindow="0" windowWidth="19200" windowHeight="8385"/>
  </bookViews>
  <sheets>
    <sheet name="rekapitulacija" sheetId="3" r:id="rId1"/>
    <sheet name="splošna navodila" sheetId="4" r:id="rId2"/>
    <sheet name="popis del" sheetId="1" r:id="rId3"/>
    <sheet name="krajinska ureditev" sheetId="2" r:id="rId4"/>
  </sheets>
  <definedNames>
    <definedName name="_xlnm.Print_Area" localSheetId="3">'krajinska ureditev'!$A$1:$F$92</definedName>
    <definedName name="_xlnm.Print_Area" localSheetId="2">'popis del'!$A$1:$G$358</definedName>
    <definedName name="_xlnm.Print_Area" localSheetId="0">rekapitulacija!$A$1:$D$28</definedName>
    <definedName name="_xlnm.Print_Area" localSheetId="1">'splošna navodila'!$A$1:$B$56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9" i="1" l="1"/>
  <c r="F64" i="1"/>
  <c r="F63" i="1"/>
  <c r="F171" i="1"/>
  <c r="G179" i="1"/>
  <c r="F165" i="1" l="1"/>
  <c r="F46" i="1"/>
  <c r="F48" i="1" s="1"/>
  <c r="E18" i="1" s="1"/>
  <c r="F226" i="1"/>
  <c r="F169" i="1"/>
  <c r="F168" i="1"/>
  <c r="F167" i="1"/>
  <c r="F163" i="1"/>
  <c r="F161" i="1"/>
  <c r="F160" i="1"/>
  <c r="F159" i="1"/>
  <c r="F158" i="1"/>
  <c r="F157" i="1"/>
  <c r="F156" i="1"/>
  <c r="F154" i="1"/>
  <c r="F153" i="1"/>
  <c r="F152" i="1"/>
  <c r="F151" i="1"/>
  <c r="F150" i="1"/>
  <c r="F149" i="1"/>
  <c r="F148" i="1"/>
  <c r="F146" i="1"/>
  <c r="F145" i="1"/>
  <c r="F144" i="1"/>
  <c r="F143" i="1"/>
  <c r="F142" i="1"/>
  <c r="F141" i="1"/>
  <c r="F140" i="1"/>
  <c r="F139" i="1"/>
  <c r="F138" i="1"/>
  <c r="F137" i="1"/>
  <c r="F281" i="1"/>
  <c r="F278" i="1"/>
  <c r="G252" i="1"/>
  <c r="G176" i="1"/>
  <c r="G326" i="1"/>
  <c r="G173" i="1"/>
  <c r="F214" i="1"/>
  <c r="F212" i="1"/>
  <c r="F88" i="1"/>
  <c r="F86" i="1"/>
  <c r="G18" i="1" l="1"/>
  <c r="C15" i="3" s="1"/>
  <c r="F210" i="1"/>
  <c r="F70" i="1" l="1"/>
  <c r="F69" i="1"/>
  <c r="G242" i="1"/>
  <c r="F228" i="1"/>
  <c r="F68" i="1"/>
  <c r="F133" i="1"/>
  <c r="F132" i="1"/>
  <c r="G344" i="1"/>
  <c r="F234" i="1"/>
  <c r="F232" i="1"/>
  <c r="G124" i="1"/>
  <c r="F264" i="1"/>
  <c r="F263" i="1"/>
  <c r="F198" i="1"/>
  <c r="F271" i="1"/>
  <c r="F270" i="1"/>
  <c r="F269" i="1"/>
  <c r="F268" i="1"/>
  <c r="F267" i="1"/>
  <c r="F194" i="1"/>
  <c r="F193" i="1"/>
  <c r="F192" i="1"/>
  <c r="F191" i="1"/>
  <c r="F190" i="1"/>
  <c r="F65" i="1"/>
  <c r="F62" i="1"/>
  <c r="G128" i="1" l="1"/>
  <c r="G120" i="1"/>
  <c r="F302" i="1"/>
  <c r="F301" i="1"/>
  <c r="F297" i="1"/>
  <c r="G352" i="1"/>
  <c r="G351" i="1"/>
  <c r="G346" i="1"/>
  <c r="F292" i="1"/>
  <c r="F290" i="1"/>
  <c r="F284" i="1"/>
  <c r="F274" i="1"/>
  <c r="G342" i="1"/>
  <c r="G340" i="1"/>
  <c r="G338" i="1"/>
  <c r="G336" i="1"/>
  <c r="G316" i="1"/>
  <c r="G311" i="1"/>
  <c r="G320" i="1"/>
  <c r="G249" i="1"/>
  <c r="G248" i="1"/>
  <c r="G247" i="1"/>
  <c r="G246" i="1"/>
  <c r="F202" i="1"/>
  <c r="F110" i="1"/>
  <c r="F112" i="1"/>
  <c r="F107" i="1"/>
  <c r="F104" i="1"/>
  <c r="F90" i="1"/>
  <c r="F80" i="1"/>
  <c r="F100" i="1"/>
  <c r="F98" i="1"/>
  <c r="F83" i="1"/>
  <c r="F96" i="1"/>
  <c r="F92" i="1"/>
  <c r="F83" i="2"/>
  <c r="F82" i="2"/>
  <c r="F81" i="2"/>
  <c r="F77" i="2"/>
  <c r="F76" i="2"/>
  <c r="F75" i="2"/>
  <c r="F74" i="2"/>
  <c r="F72" i="2"/>
  <c r="F71" i="2"/>
  <c r="F64" i="2"/>
  <c r="F63" i="2"/>
  <c r="F55" i="2"/>
  <c r="F53" i="2"/>
  <c r="F52" i="2"/>
  <c r="F51" i="2"/>
  <c r="F50" i="2"/>
  <c r="F48" i="2"/>
  <c r="F46" i="2"/>
  <c r="F45" i="2"/>
  <c r="F44" i="2"/>
  <c r="F43" i="2"/>
  <c r="F42" i="2"/>
  <c r="F40" i="2"/>
  <c r="F38" i="2"/>
  <c r="F37" i="2"/>
  <c r="F36" i="2"/>
  <c r="F35" i="2"/>
  <c r="F34" i="2"/>
  <c r="F33" i="2"/>
  <c r="F31" i="2"/>
  <c r="F29" i="2"/>
  <c r="F28" i="2"/>
  <c r="F27" i="2"/>
  <c r="F26" i="2"/>
  <c r="F25" i="2"/>
  <c r="F24" i="2"/>
  <c r="F22" i="2"/>
  <c r="F19" i="2"/>
  <c r="F16" i="2"/>
  <c r="F14" i="2"/>
  <c r="F13" i="2"/>
  <c r="F117" i="1"/>
  <c r="F306" i="1"/>
  <c r="F304" i="1"/>
  <c r="G330" i="1"/>
  <c r="G324" i="1"/>
  <c r="F11" i="2" l="1"/>
  <c r="F85" i="2" s="1"/>
  <c r="F79" i="2"/>
  <c r="G184" i="1"/>
  <c r="E356" i="1"/>
  <c r="G358" i="1"/>
  <c r="F24" i="1" s="1"/>
  <c r="F87" i="2"/>
  <c r="F17" i="2"/>
  <c r="F86" i="2"/>
  <c r="F230" i="1"/>
  <c r="F221" i="1"/>
  <c r="G240" i="1"/>
  <c r="G236" i="1"/>
  <c r="F206" i="1"/>
  <c r="F208" i="1"/>
  <c r="F216" i="1"/>
  <c r="F204" i="1"/>
  <c r="F197" i="1"/>
  <c r="F200" i="1"/>
  <c r="F114" i="1"/>
  <c r="F77" i="1"/>
  <c r="F67" i="1"/>
  <c r="F66" i="1"/>
  <c r="F61" i="1"/>
  <c r="F94" i="1"/>
  <c r="F54" i="1"/>
  <c r="F52" i="1"/>
  <c r="E182" i="1" l="1"/>
  <c r="F182" i="1" s="1"/>
  <c r="F184" i="1" s="1"/>
  <c r="F88" i="2"/>
  <c r="F89" i="2" s="1"/>
  <c r="F90" i="2" s="1"/>
  <c r="C23" i="3" s="1"/>
  <c r="F20" i="1"/>
  <c r="F356" i="1"/>
  <c r="F358" i="1" s="1"/>
  <c r="E24" i="1" s="1"/>
  <c r="G24" i="1" s="1"/>
  <c r="C21" i="3" s="1"/>
  <c r="E255" i="1"/>
  <c r="F255" i="1" s="1"/>
  <c r="F257" i="1" s="1"/>
  <c r="E22" i="1" s="1"/>
  <c r="G257" i="1"/>
  <c r="F22" i="1" s="1"/>
  <c r="F26" i="1" l="1"/>
  <c r="F28" i="1" s="1"/>
  <c r="F30" i="1" s="1"/>
  <c r="E20" i="1"/>
  <c r="E26" i="1" s="1"/>
  <c r="G22" i="1"/>
  <c r="C19" i="3" s="1"/>
  <c r="F91" i="2"/>
  <c r="F92" i="2" s="1"/>
  <c r="E28" i="1" l="1"/>
  <c r="E30" i="1" s="1"/>
  <c r="G20" i="1"/>
  <c r="G26" i="1" s="1"/>
  <c r="C17" i="3" l="1"/>
  <c r="C25" i="3" s="1"/>
  <c r="G28" i="1" l="1"/>
  <c r="G30" i="1" s="1"/>
  <c r="C26" i="3"/>
  <c r="C27" i="3" s="1"/>
</calcChain>
</file>

<file path=xl/sharedStrings.xml><?xml version="1.0" encoding="utf-8"?>
<sst xmlns="http://schemas.openxmlformats.org/spreadsheetml/2006/main" count="737" uniqueCount="453">
  <si>
    <t>MELANOV ZALIV</t>
  </si>
  <si>
    <t>ZALIV MODREJCE</t>
  </si>
  <si>
    <t>kos</t>
  </si>
  <si>
    <t>m1</t>
  </si>
  <si>
    <t>m2</t>
  </si>
  <si>
    <t>kpl</t>
  </si>
  <si>
    <t>m3</t>
  </si>
  <si>
    <t xml:space="preserve"> </t>
  </si>
  <si>
    <t>Dobava in vgradnja  tamponske podlage v deb. 30cm</t>
  </si>
  <si>
    <t>Priprava podlage za  polaganje novih gabionskih blokov, dobava in  vgrajevanja gramozne podlage z  planiranjem in utrjevanjem.</t>
  </si>
  <si>
    <t>1.</t>
  </si>
  <si>
    <t>2.</t>
  </si>
  <si>
    <t>3.</t>
  </si>
  <si>
    <t>OPREMA</t>
  </si>
  <si>
    <t>Dobava, izdelava in postavitev usmerjevalne table.</t>
  </si>
  <si>
    <t>MELANOV ZALIV SKUPAJ:</t>
  </si>
  <si>
    <t>ZALIV PRI VODIVČKU SKUPAJ:</t>
  </si>
  <si>
    <t>ZALIV PRI VODIVČKU</t>
  </si>
  <si>
    <t>Skupaj brez DDV</t>
  </si>
  <si>
    <t>DDV 22%</t>
  </si>
  <si>
    <t>Skupaj z DDV</t>
  </si>
  <si>
    <t>V ceni rušitev je upoštevati tudi odvoz odpadkov na stalno deponijo ter plačilo taks.</t>
  </si>
  <si>
    <t>GO dela</t>
  </si>
  <si>
    <t>ZALIV MODREJCE SKUPAJ:</t>
  </si>
  <si>
    <t>SKUPAJ:</t>
  </si>
  <si>
    <t>Dobava in postavitev večjih skal za posedanje premera cca. 120cm</t>
  </si>
  <si>
    <t>Odstranitev obstoječih gabionskih blokov</t>
  </si>
  <si>
    <t>3a</t>
  </si>
  <si>
    <t>3b</t>
  </si>
  <si>
    <t>3c</t>
  </si>
  <si>
    <t>4.</t>
  </si>
  <si>
    <t>5.</t>
  </si>
  <si>
    <t>6.</t>
  </si>
  <si>
    <t>7.</t>
  </si>
  <si>
    <t>8.</t>
  </si>
  <si>
    <t>9.</t>
  </si>
  <si>
    <t>11.</t>
  </si>
  <si>
    <t>12a</t>
  </si>
  <si>
    <t>12b</t>
  </si>
  <si>
    <t>12c</t>
  </si>
  <si>
    <t>13.</t>
  </si>
  <si>
    <t>14.</t>
  </si>
  <si>
    <t>15.</t>
  </si>
  <si>
    <t>16.</t>
  </si>
  <si>
    <t>17.</t>
  </si>
  <si>
    <t>10.</t>
  </si>
  <si>
    <t>12.</t>
  </si>
  <si>
    <t>17b</t>
  </si>
  <si>
    <t>11a</t>
  </si>
  <si>
    <t>11b</t>
  </si>
  <si>
    <t>11c</t>
  </si>
  <si>
    <t>Planiranje in utrjevanje</t>
  </si>
  <si>
    <t>Rušenje betonskega robu z odvozom odpadkov na deponijo.</t>
  </si>
  <si>
    <t>Za vse betonske konstrukcije se uporabi  vodoodporne  betone z  potrebnimi dodatki za  soli, vodoopornost.</t>
  </si>
  <si>
    <t xml:space="preserve">Vse izmere je potrebno preveriti po posameznih  projektih, v primeru nejasnosti se posvetovati s projektantom. </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</si>
  <si>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</si>
  <si>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</si>
  <si>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Izvajalec del je pred oddajo ponudbe dolžan preveriti ustreznost samih popisov del in količin glede na vse projekte, ki so mu na vpogled pri investitorju ali projektantu. V primeru odstopanj jih je dolžan zajeti v sklopu te ponudbe -Ločeno ali kot nepredvidena dela tako, da je objekt sposoben izvesti v skladu z razpisnimi pogoji in pogodbo.</t>
  </si>
  <si>
    <t>V vsaki ceni in za komplet je zajeti vse za gotove montirane in finalno obdelane izdelke - objekt kot celoto v skladu s projektom, brez dodatnih del, z izdelavo vse montažne tehnične dokumentacije, detajlov izvedbe, katerih potrditev je zagotoviti s strani projektanta. V ceni vseh postavk je zajeti še vse ostalo iz razpisnih pogojev, kar s tem popisom ni zajeto</t>
  </si>
  <si>
    <t>SPLOŠNE OPOMBE</t>
  </si>
  <si>
    <r>
      <rPr>
        <sz val="11"/>
        <color indexed="8"/>
        <rFont val="Arial Narrow"/>
        <family val="2"/>
        <charset val="238"/>
      </rPr>
      <t>Investitor</t>
    </r>
    <r>
      <rPr>
        <b/>
        <sz val="11"/>
        <color indexed="8"/>
        <rFont val="Arial Narrow"/>
        <family val="2"/>
        <charset val="238"/>
      </rPr>
      <t xml:space="preserve">: 
Občina Tolmin
Ulica Padlih borcev 2, 5220 Tolmin
</t>
    </r>
  </si>
  <si>
    <t>op.:</t>
  </si>
  <si>
    <t>Popis s predračunom je pripravljen za izvedbo vseh zasaditev in zatravitev,  kot je označeno v situacijah zasaditve.                                                                                                                                                                                                                                            Pri oceni vrednosti postavk  upoštevati vse materiale, pomožne materiale, delo in  prenose potrebne za izvedbo del!</t>
  </si>
  <si>
    <t xml:space="preserve">Dela morajo biti izvedena v skladu z načrtom in v skladu s popisom del. 
Pri izvedbah  je treba zagotavljati enako kakovost in videz  izvedb, kot rešitve iz projektne dokumentacije, ki jo  je potrdil naročnik. 
Pri izvedbah sajenja in ravnanja z vegetacijo se  upoštevajo naslednji  tehnični standardi in navodila:
- SIST DIN 18915:2019 Uporaba rastlin pri urejanju zelenih površin - Zemeljska dela,
- SIST DIN 18916:2019 Uporaba rastlin pri urejanju zelenih površin – Rastline in saditvena dela,
- SIST DIN 18919:2019 Uporaba rastlin pri urejanju zelenih površin - Vzdrževalna dela v fazi razvoja in pri oskrbi zasaditev (začetno in redno vzdrževanje),
- SIST DIN 18920:2019 Uporaba rastlin pri urejanju zelenih površin - Zaščita drevja, rastlinskih sestojev in nasadov pri gradbenih posegih.
</t>
  </si>
  <si>
    <t>V oceni stroškov ureditve je upoštevana poprečna vrednost  sadilnega, pomožnega materiala in del na osnovi cen dobaviteljev in  izvajalcev  iz ponudbe na tržišču.                                                                                                                                                                                                                                                                                                                                                                                                                                         Cene na dan 30.9.2023</t>
  </si>
  <si>
    <t>post.</t>
  </si>
  <si>
    <t>opis del</t>
  </si>
  <si>
    <t>enota</t>
  </si>
  <si>
    <t>količina</t>
  </si>
  <si>
    <t>cena za enoto</t>
  </si>
  <si>
    <t>znesek</t>
  </si>
  <si>
    <t>PREDDELA IN RUŠITVENA DELA</t>
  </si>
  <si>
    <t xml:space="preserve">1.1 </t>
  </si>
  <si>
    <t>PRIPRAVLJALNA DELA</t>
  </si>
  <si>
    <t>1.1.1</t>
  </si>
  <si>
    <t>Zaščita obstoječe drevnine ob gradbišču; zaščita dreves s stabilnimi  in robustnimi panoji ali ograjami višine  min. 1.5 m, postavljene  min. 2m od drevesnih debel, na način, ki preprečuje stike z mehanizacijo in odlaganje materiala okoli debel.</t>
  </si>
  <si>
    <t>1.1.2</t>
  </si>
  <si>
    <t>Priprava površin za sajenje v primeru zbitosti tal; rahljanje in planiranje površin  do globine 15 cm, planum +/-5 cm</t>
  </si>
  <si>
    <t xml:space="preserve">1.2 </t>
  </si>
  <si>
    <t>GEODETSKA DELA</t>
  </si>
  <si>
    <t>1.2.1</t>
  </si>
  <si>
    <t>Zakoličba točk za pozicije ureditve</t>
  </si>
  <si>
    <t>ZEMELJSKA DELA</t>
  </si>
  <si>
    <t xml:space="preserve">2.1 </t>
  </si>
  <si>
    <t>HUMUSIRANJE</t>
  </si>
  <si>
    <t xml:space="preserve">humusiranje zelenic 15 cm, planiranje, uvaljanje </t>
  </si>
  <si>
    <t xml:space="preserve">2.2 </t>
  </si>
  <si>
    <t>SADILNA DELA</t>
  </si>
  <si>
    <t>2.2.1</t>
  </si>
  <si>
    <t>Dobava in sajenje dreves</t>
  </si>
  <si>
    <t>a.</t>
  </si>
  <si>
    <t>Sajenje v sadilne jame velikosti 1.5x  premer  bale, izvede se strojni izkop tik pred sajenjem, jame se zapolni z rodovitno zemljo, v količini 1 m3/sadiko. 
Če je zemljina primerna za ponovno uporabo se delež, ki bo ponovno uporabljen (cca 0.5 m3) deponira neposredno ob jami, ostalo se deponira na lokaciji za kasnejši odvoz. 
Sadiko se namesti vertikalno, korenine se z vseh strani zapolni z rahlo zemljo in pazljivo potlači, doda se gnojilo z dolgotrajnim delovanjem. Jame se polni po plasteh, ki se zgoščajo postopoma, da kasneje ne nastajajo ugreznine ali prazni prostori ob straneh.
Sadiki se namesti zaščitni tulec pred divjadjo, podpre s konstrukcijo iz treh opornih kolov, in priveže z raztegljivimi trakovi. Zasuto zemljo se potlači, površino poravna (upoštevati posedanje) in izdatno zalije.  Pri sajenju na brežinah se okoli debla oblikuje zalivalno skledo. Začetna oskrba do stanja za prevzem.</t>
  </si>
  <si>
    <t>b.</t>
  </si>
  <si>
    <t>Parkovne sadike, obseg debla 14/16 cm na višini 1m, nabava kakovostnih sadik značilnega videza za svojo vrsto, z  balirano koreninsko grudo, 3 x presajena sadika, vrste;</t>
  </si>
  <si>
    <r>
      <t xml:space="preserve">Acer campestre, </t>
    </r>
    <r>
      <rPr>
        <sz val="11"/>
        <color indexed="8"/>
        <rFont val="Arial Narrow"/>
        <family val="2"/>
        <charset val="238"/>
      </rPr>
      <t>maklen</t>
    </r>
  </si>
  <si>
    <r>
      <t xml:space="preserve">Acer platanoides, </t>
    </r>
    <r>
      <rPr>
        <sz val="11"/>
        <color indexed="8"/>
        <rFont val="Arial Narrow"/>
        <family val="2"/>
        <charset val="238"/>
      </rPr>
      <t>ostrolistni javor</t>
    </r>
  </si>
  <si>
    <r>
      <t xml:space="preserve">Carpinus betulus, </t>
    </r>
    <r>
      <rPr>
        <sz val="11"/>
        <color indexed="8"/>
        <rFont val="Arial Narrow"/>
        <family val="2"/>
        <charset val="238"/>
      </rPr>
      <t>beli gabe</t>
    </r>
    <r>
      <rPr>
        <i/>
        <sz val="11"/>
        <color indexed="8"/>
        <rFont val="Arial Narrow"/>
        <family val="2"/>
        <charset val="238"/>
      </rPr>
      <t>r</t>
    </r>
  </si>
  <si>
    <r>
      <t>Prunus avium,</t>
    </r>
    <r>
      <rPr>
        <sz val="11"/>
        <color indexed="8"/>
        <rFont val="Arial Narrow"/>
        <family val="2"/>
        <charset val="238"/>
      </rPr>
      <t xml:space="preserve"> navadna češnja</t>
    </r>
  </si>
  <si>
    <r>
      <t xml:space="preserve">Quercus petraea, </t>
    </r>
    <r>
      <rPr>
        <sz val="11"/>
        <color indexed="8"/>
        <rFont val="Arial Narrow"/>
        <family val="2"/>
        <charset val="238"/>
      </rPr>
      <t>graden</t>
    </r>
  </si>
  <si>
    <r>
      <t xml:space="preserve">Ulmus glabra, </t>
    </r>
    <r>
      <rPr>
        <sz val="11"/>
        <color indexed="8"/>
        <rFont val="Arial Narrow"/>
        <family val="2"/>
        <charset val="238"/>
      </rPr>
      <t>goli brest</t>
    </r>
  </si>
  <si>
    <t>2.2.2</t>
  </si>
  <si>
    <t>Dobava in sajenje večjih grmovnic</t>
  </si>
  <si>
    <t xml:space="preserve">Sajenje v sadilne jame velikosti 1.5 x premer bale ali koreninske grude, strojni izkop. Jame se zapolni z mešanico rodovitne  zemlje, (0.15 m3 na sadiko). Korenine se z vseh strani zapolni z rahlo zemljo in pazljivo potlači, sadiki se doda gnojilo z dolgotrajnim delovanjem, sadilno površino se poravna,  na nagnjenih območjih se ob vsaki  sadiki oblikuje zalivalna skleda v vodoravnem položaju. prevzem.
</t>
  </si>
  <si>
    <t xml:space="preserve">Sadikee večjih grmovnic, višine od 60 - 80 cm, 5 poganjkov, kakovostna sadika, v kontejnerju, vrste;
</t>
  </si>
  <si>
    <r>
      <t xml:space="preserve">Alnus incana, </t>
    </r>
    <r>
      <rPr>
        <sz val="11"/>
        <color indexed="8"/>
        <rFont val="Arial Narrow"/>
        <family val="2"/>
        <charset val="238"/>
      </rPr>
      <t>siva jelša</t>
    </r>
  </si>
  <si>
    <r>
      <t xml:space="preserve">Alnus glutinosa, </t>
    </r>
    <r>
      <rPr>
        <sz val="11"/>
        <color indexed="8"/>
        <rFont val="Arial Narrow"/>
        <family val="2"/>
        <charset val="238"/>
      </rPr>
      <t>črna jelša</t>
    </r>
  </si>
  <si>
    <r>
      <t xml:space="preserve">Coryllus avellana, </t>
    </r>
    <r>
      <rPr>
        <sz val="11"/>
        <color indexed="8"/>
        <rFont val="Arial Narrow"/>
        <family val="2"/>
        <charset val="238"/>
      </rPr>
      <t>nav. leska</t>
    </r>
  </si>
  <si>
    <r>
      <t xml:space="preserve">Euonymus europaea, </t>
    </r>
    <r>
      <rPr>
        <sz val="11"/>
        <color indexed="8"/>
        <rFont val="Arial Narrow"/>
        <family val="2"/>
        <charset val="238"/>
      </rPr>
      <t>nav. trdoleska</t>
    </r>
  </si>
  <si>
    <r>
      <t xml:space="preserve">Salix cinerea, </t>
    </r>
    <r>
      <rPr>
        <sz val="11"/>
        <color indexed="8"/>
        <rFont val="Arial Narrow"/>
        <family val="2"/>
        <charset val="238"/>
      </rPr>
      <t>siva vrba</t>
    </r>
  </si>
  <si>
    <r>
      <t xml:space="preserve">Salix triandra, </t>
    </r>
    <r>
      <rPr>
        <sz val="11"/>
        <color indexed="8"/>
        <rFont val="Arial Narrow"/>
        <family val="2"/>
        <charset val="238"/>
      </rPr>
      <t>mandljasta vrba</t>
    </r>
  </si>
  <si>
    <t>2.2.3</t>
  </si>
  <si>
    <t>Dobava in sajenje manjših  grmovnic, žive meje</t>
  </si>
  <si>
    <t xml:space="preserve">Sajenje pod motiko,  v sadilne jame velikosti  30 x 30 x 30 cm, ki se jih zapolni z mešanico rodovitne  zemlje, (0.03 m3 na sadiko), pazljivo potlači, sadilno površino se poravna,  po potrebi se oblikuje zalivalno skledo ali jarek vzdolž skupine in zalije. Plezalne rastline se sadi v kokosovo tkanino, sajenje na  brežini, sadike se po potrebi pritrdi na predvideno površino. 
Začetna oskrba do stanja za prevzem.
</t>
  </si>
  <si>
    <t xml:space="preserve">Sadike manjših grmovnic, pokrovnih rastlin, plezalk, 30-50 cm, 3-5 poganjkov, v kontejnerju, vrste;
</t>
  </si>
  <si>
    <r>
      <t>Cornus sanguinea,</t>
    </r>
    <r>
      <rPr>
        <sz val="11"/>
        <color indexed="8"/>
        <rFont val="Arial Narrow"/>
        <family val="2"/>
        <charset val="238"/>
      </rPr>
      <t xml:space="preserve"> rdeči dren</t>
    </r>
  </si>
  <si>
    <t>Ligustrum vulgare, navadna kalina</t>
  </si>
  <si>
    <r>
      <t xml:space="preserve">Salix purpurea ‚Nana‘ </t>
    </r>
    <r>
      <rPr>
        <sz val="11"/>
        <color indexed="8"/>
        <rFont val="Arial Narrow"/>
        <family val="2"/>
        <charset val="238"/>
      </rPr>
      <t>pritlikava rdeča vrba</t>
    </r>
  </si>
  <si>
    <r>
      <t xml:space="preserve">Viburnum lantana, </t>
    </r>
    <r>
      <rPr>
        <sz val="11"/>
        <color indexed="8"/>
        <rFont val="Arial Narrow"/>
        <family val="2"/>
        <charset val="238"/>
      </rPr>
      <t>doborvita</t>
    </r>
  </si>
  <si>
    <r>
      <t xml:space="preserve">Hedera helix, </t>
    </r>
    <r>
      <rPr>
        <sz val="11"/>
        <color indexed="8"/>
        <rFont val="Arial Narrow"/>
        <family val="2"/>
        <charset val="238"/>
      </rPr>
      <t>navadni bršljan</t>
    </r>
  </si>
  <si>
    <t>2.2.4</t>
  </si>
  <si>
    <t>Dobava in sajenje vodnih rastlin</t>
  </si>
  <si>
    <t>Ročno sajenje, v  predhodno izbrane sadilne košare.
Namestiev žakljevine za zadrževanje zemlje, namestitev sadike, dodajanje  zemlje,  gnojila v tableti, sadiko se pazljivo potlači, zgornji rob v plasti 3 cm se napolni z drobnim prodcem. Posajeno košaro se namoči z vodo, potlači pesek in namestitev  na predhodnooblikovano  mesto v plitvem delu obrežja. Dodatna stabilizacija z večjimi kamni. Začetna oskrba do stanja za prevzem.</t>
  </si>
  <si>
    <t xml:space="preserve">Sadike vodnih rastlin, 30-50 cm, 3-5 poganjkov, v kontejnerju, vrste;
</t>
  </si>
  <si>
    <r>
      <t xml:space="preserve">Carex elata, </t>
    </r>
    <r>
      <rPr>
        <sz val="11"/>
        <color indexed="8"/>
        <rFont val="Arial Narrow"/>
        <family val="2"/>
        <charset val="238"/>
      </rPr>
      <t>togi šaš</t>
    </r>
  </si>
  <si>
    <r>
      <t xml:space="preserve">Iris pseudoacorus, </t>
    </r>
    <r>
      <rPr>
        <sz val="11"/>
        <color indexed="8"/>
        <rFont val="Arial Narrow"/>
        <family val="2"/>
        <charset val="238"/>
      </rPr>
      <t>vodna perunika</t>
    </r>
  </si>
  <si>
    <r>
      <t xml:space="preserve">Juncus effusus, </t>
    </r>
    <r>
      <rPr>
        <sz val="11"/>
        <color indexed="8"/>
        <rFont val="Arial Narrow"/>
        <family val="2"/>
        <charset val="238"/>
      </rPr>
      <t>ločje</t>
    </r>
  </si>
  <si>
    <r>
      <t xml:space="preserve">Typha minima, mali </t>
    </r>
    <r>
      <rPr>
        <sz val="11"/>
        <color indexed="8"/>
        <rFont val="Arial Narrow"/>
        <family val="2"/>
        <charset val="238"/>
      </rPr>
      <t>rogoz</t>
    </r>
  </si>
  <si>
    <t>2.2.5</t>
  </si>
  <si>
    <t>Dobava in sajenje čebulnic</t>
  </si>
  <si>
    <t xml:space="preserve">Priprava odcedne podlage z mešanico humusa in peska,  ročno sajenje v razrahljano površino, na dvakratno globino  velikost čebulice, zasujemo z zemljo in  potlačimo. Upoštevati dobavo čebulnic v  deležu vrst po 25%:
</t>
  </si>
  <si>
    <r>
      <t xml:space="preserve">Crocus vernus, </t>
    </r>
    <r>
      <rPr>
        <sz val="11"/>
        <color indexed="8"/>
        <rFont val="Arial Narrow"/>
        <family val="2"/>
        <charset val="238"/>
      </rPr>
      <t>pomladni žafran</t>
    </r>
  </si>
  <si>
    <r>
      <t xml:space="preserve">Galanthus nivalis, </t>
    </r>
    <r>
      <rPr>
        <sz val="11"/>
        <color indexed="8"/>
        <rFont val="Arial Narrow"/>
        <family val="2"/>
        <charset val="238"/>
      </rPr>
      <t>navadni zvonček</t>
    </r>
  </si>
  <si>
    <r>
      <t xml:space="preserve">Iris pallida, </t>
    </r>
    <r>
      <rPr>
        <sz val="11"/>
        <color indexed="8"/>
        <rFont val="Arial Narrow"/>
        <family val="2"/>
        <charset val="238"/>
      </rPr>
      <t>bleda perunika</t>
    </r>
  </si>
  <si>
    <r>
      <t xml:space="preserve">Iris sibirica, </t>
    </r>
    <r>
      <rPr>
        <sz val="11"/>
        <color indexed="8"/>
        <rFont val="Arial Narrow"/>
        <family val="2"/>
        <charset val="238"/>
      </rPr>
      <t>sibirska perunika</t>
    </r>
  </si>
  <si>
    <t>Leucojum vernum, spoml. veliki zvonček</t>
  </si>
  <si>
    <t>Narcissus poeticus, navadna narcisa</t>
  </si>
  <si>
    <t>2.3</t>
  </si>
  <si>
    <t>SETVENA DELA</t>
  </si>
  <si>
    <t>2.3.1</t>
  </si>
  <si>
    <t xml:space="preserve">Setev trate na zelenicah;  na vnaprej pripravljeno, razrahljano, humusirano in splanirano površino. Upoštevati predhodno gnojenje površine s počasi topnim gnojilom  (ocena  (40 g/m2), ki se vdela v tla. Sledi ročna setev primerne travne mešanice_ 30 g /m2, (npr. Landscaper Pro Finesse ali enakovredno), uvaljanje in zalivanje.  Takoj po setvi  površino namakati s tako količino vode, da je površina zemlje ves čas rahlo vlažna, približno 10 l/m2 trave. Pri izvedbi upoštevati vsa dela, pomožne materiale in prenose. Začetna oskrba do stanja za prevzem, prva košnja pri višini 8- 9 cm.
</t>
  </si>
  <si>
    <t>2.3.2</t>
  </si>
  <si>
    <t xml:space="preserve">Setev prodnate trate;  na vnaprej pripravljeno, peščeno, splanirano in utrjeno površino. Upoštevati predhodno gnojenje površine s počasi topnim gnojilom  (ocena  (40 g/m2). Sledi ročna setev  travne mešanice_ 30 g /m2. Uvaljanje in zalivanje takoj  po setvi (približno 10 l/m2). Pri izvedbi upoštevati vsa dela, pomožne materiale in prenose. Začetna oskrba do stanja za prevzem. Upoštevati dobavo mešanice v deležu vrst po 20%:
</t>
  </si>
  <si>
    <t>Festuca rubra rubra</t>
  </si>
  <si>
    <t>Festuca arundinacea</t>
  </si>
  <si>
    <t>Festuca pratensis</t>
  </si>
  <si>
    <t>Lolium perene</t>
  </si>
  <si>
    <t>Poa pratensis</t>
  </si>
  <si>
    <t>2.4</t>
  </si>
  <si>
    <t>DOBAVA DRUGIH MATERIALOV ZA SAJENJE</t>
  </si>
  <si>
    <t>2.4.1</t>
  </si>
  <si>
    <t xml:space="preserve">Rodovitna zemlja za sadilne jame - mešanica humozne zemlje, ki ne sme vsebovati primesi, ki bi škodile drevnini in je obvezno brez primesi semen in ostankov plevelov in invazivnih vrst; 
- ocena za  drevesa 0.5m3/sadiko, 
- večje grmovnice 0.15 m3/sadiko. 
- manjše grmovnice,  pokrovne rastline, vodne 0.03 m3/sadiko. 
</t>
  </si>
  <si>
    <t>2.4.2</t>
  </si>
  <si>
    <t>Dobava organsko mineralnega gnojila postopnim sproščanjem in dolgotrajnim delovanjem (6 – 12 mesecev) v količini cca 30 g /sadiko. Npr. Landscape Pro balance ali enakovredno,  z ustreznimi dokazilom proizvajalca o sestavi produkta.</t>
  </si>
  <si>
    <t>kg</t>
  </si>
  <si>
    <t>2.4.3</t>
  </si>
  <si>
    <t>Opore in zaščite</t>
  </si>
  <si>
    <t xml:space="preserve">Dobava opor za parkovne drevesne sadike; netretirani leseni oporni koli 3 kom./sadiko, dimenzij Φ min 8 cm, obstojni vsaj 2 leti, dolžine 2.0 m,  s pripadajočimi fleksibilnimi trakovi za privezovanje,
</t>
  </si>
  <si>
    <t>Dobava opor za za večje sadike  grmovnic;  netretirani leseni oporni koli  1 kom./sadiko Φ min 5 cm dolžine 1.5 m.</t>
  </si>
  <si>
    <t>c.</t>
  </si>
  <si>
    <t xml:space="preserve">Dobava zaščitnih grobomrežastih tulcev za zaščito večje drevnine pred divjadjo, višine 1.5 m (ocena) </t>
  </si>
  <si>
    <t>g.</t>
  </si>
  <si>
    <t xml:space="preserve">Dobava, razprostiranje in pritrjevanje kokosove tkanine za protierozijsko zaščito brežine ( 350g/m2) </t>
  </si>
  <si>
    <t xml:space="preserve">3. </t>
  </si>
  <si>
    <t>TUJE STORITVE</t>
  </si>
  <si>
    <t xml:space="preserve">3.1 </t>
  </si>
  <si>
    <t>PRESKUS, NADZOR IN TEHNIČNA DOKUMENTACIJA</t>
  </si>
  <si>
    <t>3.1.1</t>
  </si>
  <si>
    <t>Projektantski nadzor</t>
  </si>
  <si>
    <t>ura</t>
  </si>
  <si>
    <t>3.1.3</t>
  </si>
  <si>
    <t>Izdelava dokumentacije za projekt izvedenih del</t>
  </si>
  <si>
    <t>3.1.4</t>
  </si>
  <si>
    <t>Izdelava projektne dokumentacije za vzdrževanje in obratovanje</t>
  </si>
  <si>
    <t>REKAPITULACIJA</t>
  </si>
  <si>
    <t>4.1.</t>
  </si>
  <si>
    <t>4.2.</t>
  </si>
  <si>
    <t>4.3.</t>
  </si>
  <si>
    <t>SKUPAJ</t>
  </si>
  <si>
    <t>NEPREDVIDENA DELA (10%)</t>
  </si>
  <si>
    <t>SKUPAJ BREZ DDV</t>
  </si>
  <si>
    <t>22% DDV</t>
  </si>
  <si>
    <t>SKUPAJ Z DDV</t>
  </si>
  <si>
    <t>kom</t>
  </si>
  <si>
    <t>Dobava, izdelava in montaža kovinskih lestev po detajlu D16</t>
  </si>
  <si>
    <t>cevi premera 40 mm,
brušeno nerjaveče jeklo,
varjeni stiki;
na mrežo gabiona 
fiksirano preko 
kovinskih ploščic
dve kovinski ploščici, 
premer 120mm, debelina 5mm
brušeno nerjaveče jeklo,
zgornja ploščica varjena na cev lestve;
mreža gabionov fiksirana med obe ploščici;
ploščici med seboj fiksirani z utopnimi vijaki (4x) M=8mm, s spodnje strani na mestu vijačenja navarjena matica za daljši navoj.
Isti detajl na vseh stikih lestve z gabioni (horiziontalnih in vertikalnih).
dim. cca. 185/45cm</t>
  </si>
  <si>
    <t>Dobava in vgranja  kovinske linijske kanalete iz tipskih profilov, vročecinkano.</t>
  </si>
  <si>
    <t>OPOMBA: vsi elementi v risbah označeni kot gabioni se izdelujejo po klasični tehnologiji, tipsko je tudi njihovo dolžinsko in vertikalno spajanje</t>
  </si>
  <si>
    <t>Dobava, izdelava in montaža  gabionskih blokov   izdelanih iz mreže iz  nerjavečega materiala in prodniki velikosti  8-85mm, z vsem potrebni sidrnim materialom. Glej detajle!</t>
  </si>
  <si>
    <t>dim. 300/66cm</t>
  </si>
  <si>
    <t>4a</t>
  </si>
  <si>
    <t>4b</t>
  </si>
  <si>
    <t>grušč različnih granulatov		 5 cm
kamni, dimenzije do 50mm		 8 cm
nivelirana, očiščena in utrjena podlaga</t>
  </si>
  <si>
    <t>Dobava materiala in izvedba  utrjenih in pohodnih  površin</t>
  </si>
  <si>
    <t>Dobava in montaža/ vgradnja elementov elektroinštalacij</t>
  </si>
  <si>
    <t>kabelski jašek z povoznim pokrovom</t>
  </si>
  <si>
    <t>fleksibilna cev fi 120mm</t>
  </si>
  <si>
    <t>Dobava, izdelava in montaža  lesene klopi, TIP1 po detajlu D9.</t>
  </si>
  <si>
    <t xml:space="preserve"> pohodna konstrukcija mostu:
- zasip iz grušča različnih granulatov
- pohodna rešetka 30mm
- perforirana pločevina 2mm
- pohodna rešetka 30mm</t>
  </si>
  <si>
    <t>nova pohodna konstrucija mostu:
dva sloja pohodnih rešetk (aluminij ali železo, vroče cinkano) 3 cm,
med njima sloj perforirane pločevine 2mm,
z zgornje strni zasuto z gruščem različnih granulatov (enak vrhnjemu sloju  utrjene poti); 
na obstoječo nosilno konstrukcijo (tirnice) fiksirano preko 
kovinskih objemk in tipskih podložk na pohodni rešetki</t>
  </si>
  <si>
    <t>dim. 180/66cm</t>
  </si>
  <si>
    <t>9a</t>
  </si>
  <si>
    <t>9b</t>
  </si>
  <si>
    <t>D4 - sestava pohodne peščene površine in poti:</t>
  </si>
  <si>
    <t>stojka: tram macesen ali akacija 12x12x135cm,
sidran v tla, obbetoniran s cementno malto;
nanj fiksiran macesnov ploh 12x4x95 cm;
med njima kovinska mreža do višine 100 cm.</t>
  </si>
  <si>
    <t>Dobava, izdelava in postavitev ograje D17 - lesena ograja s kovinsko mrežo</t>
  </si>
  <si>
    <t>tram, macesen ali akacija 12x12x135 cm, sidran v tla do globine 
30 cm, obbetoniran s cementno malto; zgornji kot pobran pod 20°</t>
  </si>
  <si>
    <t>Dobava, izdelava in montaža  lesene klopi, TIP2 po detajlu D10.</t>
  </si>
  <si>
    <t>Klop s kabino TIP 4, po detajlu D11</t>
  </si>
  <si>
    <t>škatlast jeklen profil 80x40mm,
debelina materiala 6mm, 
jeklo korten;
škatlasti profili se varijo na jeklen obroč</t>
  </si>
  <si>
    <t>klop:
lesene letve, macesen ali akacija, 
10 x 5 cm; na horizontalni konstrukciji iz škatlastega jeklenega profila 80x40mm, d=6mm; rob pobran pod 45%%D, jeklo korten;
na večih mestih preko ploščatega železa sidrano lesene tramove;</t>
  </si>
  <si>
    <t>Dobava materiala in izvedba novi stopnic po detajlu D15</t>
  </si>
  <si>
    <t xml:space="preserve">lesene stopnice_
- okvir_tramovi, macesen ali akacija, 8 x 25 cm x 120 cm,
  vijačeni z rf vijaki, 8 x 160 mm,
- nastopna ploskev_sestava
  pran prodec      5 cm
  ločilni filc, 
  grušč, utrjen    20 cm </t>
  </si>
  <si>
    <t>skupne dim. Cca.  350/120cm</t>
  </si>
  <si>
    <t>Dobava, izdelava in postavitev otroških igral.</t>
  </si>
  <si>
    <t>15a</t>
  </si>
  <si>
    <t>15b</t>
  </si>
  <si>
    <t>15c</t>
  </si>
  <si>
    <t>15d</t>
  </si>
  <si>
    <t>Krajinska ureditev</t>
  </si>
  <si>
    <t>Skupaj:</t>
  </si>
  <si>
    <t>Skupaj z DDV:</t>
  </si>
  <si>
    <t>€</t>
  </si>
  <si>
    <t xml:space="preserve">SPLOŠNE OPOMBE ZA VSA DELA </t>
  </si>
  <si>
    <t>V popisu so navedena tudi dela – postavke za katera ni nujno, da se bodo izvajala. Postavke so  določene zgolj za določitev cene.  Količine teh postavk so ocenjene. Ta dela se  bodo izvajala le v primeru, da se v času gradnje izkaže, da so potrebna. Izvedbo teh del morajo potrditi odgovorni projektant, nadzornik in investitor. V kolikor se ta dela ne izvajajo se postavke ne obračunajo.</t>
  </si>
  <si>
    <t>Vzorce pisno potrdi odgovorni projektant.</t>
  </si>
  <si>
    <t>Odstranitvena in rušitvena dela</t>
  </si>
  <si>
    <t xml:space="preserve">V ceni vseh postavk zajeti vsa pomožna dela, vsa zavarovanja rušitev, ves osnovni in pomožni material ter vse prenose in odvoze na stalno deponijo s plačilom taks. Vse rušitve je izvajati po navodilu statika. </t>
  </si>
  <si>
    <t>Pri odvozu iz gradbišča upoštevati tudi plačilo vseh komunalnih taks in drugih stroškov z deponiranjem.</t>
  </si>
  <si>
    <t>Rušitev nevarnih gradbenih odpadkov je izvajati z ustreznimi zaščitnimi sredstvi. V skladu z navodili koordinatorja za varstvo pri delu.</t>
  </si>
  <si>
    <t>Odstranitev elementov elektro instalacij zajete v popisih elektro instalacij.</t>
  </si>
  <si>
    <t>V ceni postavk je potrebno zajeti vse potrebne delovne odre, podpiranja, zaščite,...v skladu s projekti in pravili stroke.</t>
  </si>
  <si>
    <t xml:space="preserve">Izvajalec mora  v ceni postavk upoštevati , da bo večino del potrebno izvesti ročno.  </t>
  </si>
  <si>
    <t>Na popdlagi  ogleda na objektu izvajalec oceni katera dela je možno izvesti strojno in glede na tehnologijo  izvdbe, ki jo bo uporabljal  ovrenoti posamezne postavke.</t>
  </si>
  <si>
    <t>Pripravljalna dela na gradbišču</t>
  </si>
  <si>
    <t>Dela je treba izvajati po določilih veljavnih tehničnih predpisov in skladno z obveznimi standardi in z Uredba o zagotavljanju varnosti in zdravja pri delu na začasnih in premičnih gradbiščih (Uradni list RS, št. 83/05 in 43/11 – ZVZD-1).</t>
  </si>
  <si>
    <t>Zemeljska dela</t>
  </si>
  <si>
    <t>Dela je treba izvajati po določilih veljavnih tehničnih predpisov in skladno z obveznimi standardi.</t>
  </si>
  <si>
    <t>V ceni posameznih postavk za zemeljska dela  je upoštevati še:</t>
  </si>
  <si>
    <t>- dela in ukrepe po določilih veljavnih predpisov varstva pri delu;</t>
  </si>
  <si>
    <t>- pregled bočnih strani izk. vsak dan pred pričetkom dela zlasti pa po dež. vremenu, mrazu ali miniranju;</t>
  </si>
  <si>
    <t>-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</si>
  <si>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</si>
  <si>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</si>
  <si>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</si>
  <si>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</si>
  <si>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</si>
  <si>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</si>
  <si>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</si>
  <si>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</si>
  <si>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V postavkah so podane količine v raščenem  stanju brez upoštevanja začasne oziroma trajne razrahljivosti   izkopov.</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</si>
  <si>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</si>
  <si>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</si>
  <si>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</si>
  <si>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</si>
  <si>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dobava vsega osnovnega in pomožnega materiala z vsemi transporti in manipulativnimi stroški;  </t>
  </si>
  <si>
    <t>Gradbena dela</t>
  </si>
  <si>
    <t>Projektant: Trije arhitekti d.o.o.</t>
  </si>
  <si>
    <t>Odgovorni vodja projekta: Andrej Mercina u.d.i.a.</t>
  </si>
  <si>
    <t xml:space="preserve">Avtorji arhitekture: </t>
  </si>
  <si>
    <t>Andrej Mercina u.d.i.a. , Sara Miklavc Tomažin m.i.a.</t>
  </si>
  <si>
    <t>Izkopi z odlaganjem materiala na gradbiščni deponiji</t>
  </si>
  <si>
    <t>3d</t>
  </si>
  <si>
    <t>3e</t>
  </si>
  <si>
    <t>Izveba nasipov za izkopanim materialom</t>
  </si>
  <si>
    <t>zatravljene površine - utrjevanje in planiranje</t>
  </si>
  <si>
    <t>1a</t>
  </si>
  <si>
    <t>1b</t>
  </si>
  <si>
    <t>1c</t>
  </si>
  <si>
    <t>1d</t>
  </si>
  <si>
    <t>1e</t>
  </si>
  <si>
    <t>2a</t>
  </si>
  <si>
    <t>2b</t>
  </si>
  <si>
    <t>2c</t>
  </si>
  <si>
    <t>2d</t>
  </si>
  <si>
    <t>2e</t>
  </si>
  <si>
    <t>8a</t>
  </si>
  <si>
    <t>8b</t>
  </si>
  <si>
    <t>17a</t>
  </si>
  <si>
    <t xml:space="preserve">    </t>
  </si>
  <si>
    <t xml:space="preserve">Rušenje   </t>
  </si>
  <si>
    <t>Ravni odrez robnika</t>
  </si>
  <si>
    <t>Dobava materiala in izvedba  stopnic iz gabionov po detajlu D20.</t>
  </si>
  <si>
    <t>Dobava in postavitev pohodnih ploščatih  kamnov po navodilih projektanta.</t>
  </si>
  <si>
    <t>11d</t>
  </si>
  <si>
    <t>stojka tram macesen ali akacija dim. 12/14/135c, sidran v tla  in obbetoniran ( do globine 30cm)</t>
  </si>
  <si>
    <t>Dobava novih svetilk  višine cca.  110cm kot npr. Verso Flat 120 ali enakovredno,  vključno z dozo za vgradnjo, po detajlu D18</t>
  </si>
  <si>
    <t>11e</t>
  </si>
  <si>
    <t>15e</t>
  </si>
  <si>
    <t>Opravljanje nadzora v času  postavitve igral - OCENA</t>
  </si>
  <si>
    <t>ur</t>
  </si>
  <si>
    <t>Odvoz izkopanega materiala na stalno deponijo</t>
  </si>
  <si>
    <t>Izvedba nasipov za izkopanim materialom</t>
  </si>
  <si>
    <t>Odvoz izkopanega materiala na staln deponijo</t>
  </si>
  <si>
    <t>Utrditev  plaže, dobava in vgradnja  prodca in večjih  okrasnih skal.</t>
  </si>
  <si>
    <t>dobava in vgradnja manjšega prodca</t>
  </si>
  <si>
    <t>V ceni je zajeti tudi ves pritrdilni material, finalno obdelavo materialov, pripravo podlage.</t>
  </si>
  <si>
    <t>20.</t>
  </si>
  <si>
    <t>Nepredvidena dela</t>
  </si>
  <si>
    <t>%</t>
  </si>
  <si>
    <t>PRENOVA OBSTOJEČIH LESENIH STOPNIC
leseni tramovi se odstranijo, na isti poziciji se 
predvidijo nove stopnice: grobo klane kamnite
klade (porfir, sive barve, izvor v radiju 100 km),
dimenzij 100x35x20cm, prosto položene na mesta 
obstoječih lesenih tramov
sprednji rob klade pobrušen,
klade položene na utrjeno peščeno posteljico</t>
  </si>
  <si>
    <t>odstranitev obstoječih tramov</t>
  </si>
  <si>
    <t>20a</t>
  </si>
  <si>
    <t>20b</t>
  </si>
  <si>
    <t>3f</t>
  </si>
  <si>
    <t>Dobava in polaganje filca</t>
  </si>
  <si>
    <t xml:space="preserve">Dobava materiala in popravilo mulde na stiku s cestiščem </t>
  </si>
  <si>
    <t>skala - obvezno se uporabi material lokalnega izvora;
vkopana, položena na utrjeno peščeno posteljico;
zakajlana in stabilizirana, zgornji rob eksaktno odrezan
klade - bočnice macesen ali akacija, fino brušen z zgornje
strani, pobrani robovi.
Klade se v  skalo vijačijo preko lesenih poveznikov</t>
  </si>
  <si>
    <r>
      <rPr>
        <sz val="10"/>
        <color indexed="8"/>
        <rFont val="Arial"/>
        <family val="2"/>
        <charset val="238"/>
      </rPr>
      <t>Investitor</t>
    </r>
    <r>
      <rPr>
        <b/>
        <sz val="10"/>
        <color indexed="8"/>
        <rFont val="Arial"/>
        <family val="2"/>
        <charset val="238"/>
      </rPr>
      <t xml:space="preserve">: 
Občina Tolmin
Ulica Padlih borcev 2, 5220 Tolmin
</t>
    </r>
  </si>
  <si>
    <r>
      <t xml:space="preserve">pot po sestavi </t>
    </r>
    <r>
      <rPr>
        <b/>
        <sz val="10"/>
        <color theme="1"/>
        <rFont val="Arial"/>
        <family val="2"/>
        <charset val="238"/>
      </rPr>
      <t>D5</t>
    </r>
  </si>
  <si>
    <r>
      <t xml:space="preserve">pot po sestavi </t>
    </r>
    <r>
      <rPr>
        <b/>
        <sz val="10"/>
        <color theme="1"/>
        <rFont val="Arial"/>
        <family val="2"/>
        <charset val="238"/>
      </rPr>
      <t>D6</t>
    </r>
  </si>
  <si>
    <t>Dobava materiala in izvedba linijske drenaže izvedene s prodniki granulacije  6-8cm.</t>
  </si>
  <si>
    <t>Odstranitev obstoječe kovinske lestve.</t>
  </si>
  <si>
    <t>kabelski jašek z povoznim pokrovom. novi kabelski jašek: premer 80cm, dvižni pokrov: inox okvir, dvižni ročaj inox, sredica pran beton v izgledu okoliške finalne površine.</t>
  </si>
  <si>
    <r>
      <rPr>
        <sz val="14"/>
        <color indexed="8"/>
        <rFont val="Arial Narrow"/>
        <family val="2"/>
        <charset val="238"/>
      </rPr>
      <t>Projekt:</t>
    </r>
    <r>
      <rPr>
        <b/>
        <sz val="14"/>
        <color indexed="8"/>
        <rFont val="Arial Narrow"/>
        <family val="2"/>
        <charset val="238"/>
      </rPr>
      <t xml:space="preserve">  Ureditev vstopnih točk ob jezeru na Mostu na Soči</t>
    </r>
  </si>
  <si>
    <r>
      <rPr>
        <sz val="10"/>
        <color indexed="8"/>
        <rFont val="Arial"/>
        <family val="2"/>
        <charset val="238"/>
      </rPr>
      <t>Projekt:</t>
    </r>
    <r>
      <rPr>
        <b/>
        <sz val="10"/>
        <color indexed="8"/>
        <rFont val="Arial"/>
        <family val="2"/>
        <charset val="238"/>
      </rPr>
      <t xml:space="preserve">   Ureditev vstopnih točk ob jezeru na Mostu na Soči</t>
    </r>
  </si>
  <si>
    <r>
      <rPr>
        <sz val="11"/>
        <color indexed="8"/>
        <rFont val="Arial Narrow"/>
        <family val="2"/>
        <charset val="238"/>
      </rPr>
      <t>Projekt:</t>
    </r>
    <r>
      <rPr>
        <b/>
        <sz val="11"/>
        <color indexed="8"/>
        <rFont val="Arial Narrow"/>
        <family val="2"/>
        <charset val="238"/>
      </rPr>
      <t xml:space="preserve">   Ureditev vstopnih točk ob jezeru na Mostu na Soči</t>
    </r>
  </si>
  <si>
    <t>igralo TIP4_snemljiva plezalna mreža 
(naravna vrv, fi min 25 mm, raster  10 x 10 cm), sidrana v leseno bruno);
kot npr. Svet Igral ali enakovredni</t>
  </si>
  <si>
    <t>igralo TIP 3_plezalna debla (naravna debla %%C 25 - 40 cm, sidrana v podlago);
kot npr. Svet igral ali enakovredni</t>
  </si>
  <si>
    <t>igralo TIP 2_plezalna stena (večji kamni, sidrani v brežino);
kot npr. Svet igral ali enakovredni</t>
  </si>
  <si>
    <t>igralo TIP 1_plezalna konstrukcija, lesena bruna %%C ca 15 cm, sidrani v brežino, plezalna vrv z vozli, fi min 25 mm;
kot npr. Svet igral ali enakovredni</t>
  </si>
  <si>
    <t>V ceni je zajeti tudi  pripravo  podlage oziroma temeljenje skladno z navodili proizvajalca oziroma projektanta. Igrala morajo imeti ustrezne certifikate. Izvajalec izdela tudi oceno  varnosti.</t>
  </si>
  <si>
    <t>Lesena klop TIP 3 po detajlu D12</t>
  </si>
  <si>
    <t>Dobava, izdelava in montaža gabionskih blokov izdelanih iz mreže iz nerjavečega materiala in prodniki, z vsem potrebni sidrnim materialom.</t>
  </si>
  <si>
    <t>Dobava materiala in izvedba polkrožne mulde izvedene z prodniki v betonski posteljici. Širina mulde 50cm.</t>
  </si>
  <si>
    <t>Dobava materiala in izvedba utrjenih in pohodnih površin</t>
  </si>
  <si>
    <r>
      <rPr>
        <sz val="10"/>
        <rFont val="Arial"/>
        <family val="2"/>
        <charset val="238"/>
      </rPr>
      <t>dobava in</t>
    </r>
    <r>
      <rPr>
        <sz val="10"/>
        <color rgb="FF00B0F0"/>
        <rFont val="Arial"/>
        <family val="2"/>
        <charset val="238"/>
      </rPr>
      <t xml:space="preserve"> </t>
    </r>
    <r>
      <rPr>
        <sz val="10"/>
        <color theme="1"/>
        <rFont val="Arial"/>
        <family val="2"/>
        <charset val="238"/>
      </rPr>
      <t>vgradnja večjih skal (velikosti cca. 0,1 do  0,5m3)</t>
    </r>
  </si>
  <si>
    <t>Utrditev brežin z večjimi skalami</t>
  </si>
  <si>
    <t>Dobava in vgradnja peščenega gramoza v deb 30cm, s planiranjem in utrjevanjem.</t>
  </si>
  <si>
    <t>Dobava, materiala, izdelava in montaža lesenih klopi</t>
  </si>
  <si>
    <t>Dobava, izdelava in montaža  lesene klopi, TIP 2 po detajlu D10.</t>
  </si>
  <si>
    <t>Dobava, izdelava in postavitev košev za smeti, kot npr.: ZIEGLER – koš za odpadke QUINBIN ali enakovredno, brez strehice.
Konstrukcija koša je v jekleni pločevini in aluminiju z lesenimi letvami (trdi les robinije). Vsi jekleni deli cinkani in prašno barvani. Fiksiranje v podlago nevidno, preko navojne palice za vbetoniranje. Pozicije umestitve košev razvidne iz PZI ureditvenega načrta arhitekture.</t>
  </si>
  <si>
    <t>Dobava in vgradnja tamponske podlage v deb. 30cm</t>
  </si>
  <si>
    <t>Sekanje/odstranitev grmovja.</t>
  </si>
  <si>
    <t>Odstranitev obstoječih gabionskih blokov na mestu stopnic (terase) z rezanjem na stikih.</t>
  </si>
  <si>
    <t>Sekanje dreves.</t>
  </si>
  <si>
    <t>Čiščenje ob obstoječega  robnika z vodnim curkom.</t>
  </si>
  <si>
    <t>Ravni odrez robnika.</t>
  </si>
  <si>
    <t>Rušenje.</t>
  </si>
  <si>
    <t>skala - obvezno se uporabi material lokalnega izvora;
vkopana, položena na utrjeno peščeno posteljico;
zakajlana in stabilizirana, zgornji rob eksaktno odrezan
klade - bočnice macesen ali akacija, fino brušen z zgornje
strani, pobrani robovi.
Klade na skalo vijačene preko lesenih poveznikov</t>
  </si>
  <si>
    <t>Dobava, izdelava in postavitev  košev za smeti , kot npr.: ZIEGLER – koš za odpadke QUINBIN ali enakovredno, brez strehice.
Konstrukcija koša je v jekleni pločevini in aluminiju z lesenimi letvami (trdi les robinije). Vsi jekleni deli cinkani in prašno barvani. Fiksiranje v podlago nevidno, preko navojne palice za vbetoniranje. Pozicije umestitve košev razvidne iz PZI ureditvenega načrta arhitekture.</t>
  </si>
  <si>
    <t>dobava izdelava in polaganje  novih kamnitih klad (v ceni je potrebno zajeti tudi pripravo podlage - peščeno posteljico)</t>
  </si>
  <si>
    <t xml:space="preserve">Dobava, razprostiranje in pritrjevanje kokosove tkanine za protierozijsko zaščito brežine (350g/m2) </t>
  </si>
  <si>
    <t>Dobava materiala in izvedba  polkrožne mulde izvedene z prodniki v betonski posteljici. Širina mulde 20cm.</t>
  </si>
  <si>
    <t>Odstranitev obstoječih leseni tramov (železniški pragovi) kot utrjene površine okrog zaliva, skupaj s pripadajočimi privezi in dostopno rampo.</t>
  </si>
  <si>
    <t>Odstranitev obstoječih lesenih tramov dim. Cca. 25/15/150 (širina/višina/dolžina)</t>
  </si>
  <si>
    <t>Odstranitev obstoječih pohodnih lesenih tramov na mostičku, snanacija nosilnih jeklenih profilov in dobava ter vgranja kovinske pohodne rešetke. V ceni je zajeti tudi izdelavo in montažo ograje. Glej detajle, D14!</t>
  </si>
  <si>
    <t>dimenzije mostička cca. 550/130cm</t>
  </si>
  <si>
    <t xml:space="preserve">Zagotoviti je potrebno pohodnost gabionov, v ta namen se izdelajo trije vzorčni primeri dim 100x100x100cm. 1. 20cm pod vrhnjo plastjo zgornjega gabiona se položi filc, nad tem se zapolnjuje in utrjuje plasti prodnega agregata frakcije 3-10mm. 2. 20cm pod vrhnjo plastjo zgornjega gabiona se položi filc, nad tem se zapolnjuje in utrjuje plasti prodnega agregata frakcije 16-32mm 3. vse enako kot 2., vrhnji pohodni sloj predstavljajo klane kamnite klade (porfir) sive barve izvor v radiju 100km, debeline 50mm, raven odrez robov za maksimalno prilagajanje podlagi. Vse prosto odrezane žice je obvezno bigati za 180 st v notranjost gabionov.
</t>
  </si>
  <si>
    <t>Obnova utrjene brežine do meje posega, v obstoječem poteku; 
gabioni 80 x 80 x 200 cm, polnjeni z lokalnim materialom (večji prodniki), vgrajeni brez zamika, sidrani v utrjeno dno, do globine 4,00m od zgornje kote pohodne ravnine. Globinski izkop se dela za odstranjevanje nenosilnih slojev, gabioni so obvezno položeni na trdo skalno osnovo.</t>
  </si>
  <si>
    <t>Odvoz izkopanega materiala na stalno deponijo - delno, del materiala se uporabi za zasuvanje za novimi gabioni</t>
  </si>
  <si>
    <t>Dva ojačitvena nosilna profila iz corten jekla, HEA 180, dolžine 600cm, fiksirana v obstoječe temelje. Pred izvedbo obvezno sondiranje na mestih temeljev in ogled s strani nadzora, OVP in projektanta gradbenih konstrukcij.</t>
  </si>
  <si>
    <t>Varovanje gradbene jame, segmentno z zagatnicami v času gradnje proti brežini globine 4,5m od kote terena. Vodotesno varovanje v območju jezera za čas gradnje gl. 3,5m. V ceni upoštevanje odstranjevanje segmentov in ponovna uporaba v sosednjem polju - segmentu.</t>
  </si>
  <si>
    <t>3g</t>
  </si>
  <si>
    <t>3h</t>
  </si>
  <si>
    <t>Dobava, izdelava in vgradnja  kovinskih  rink iz inox  materiala fi 120, rinke so fiksirane v  kamnite gabione.</t>
  </si>
  <si>
    <t>Dobava materiala in izvedba točkovnih drenaž z betonsko perforirano cevjo fi 60cm, pokrov pran beton, agregat lomljenec enakovreden pohodni površini poti, zgolj manjšega agregata. skladno z navodili projektanta.</t>
  </si>
  <si>
    <t xml:space="preserve"> zatravitev (neinvazivna travna mešanica - zajeto v  popisi krajinske arhitekture) 
- sloj rečnega prodca    5 cm
- mešanica grušča različnih granulatov in humusa (razmerje 5:1),  20 cm 
- kamnit nasip, fr. do 75 mm, 	   20 cm
- nivelirana, očiščena in utrjena podlaga
  (utrjevanje in vibriranje slojev po plasteh z anivo povozne površine!, zalivanje takoj po setvi)</t>
  </si>
  <si>
    <t>Dobava, izdelava in montaža prefabriciranih betonskih blokov dim 100x100x50 z inox rinko fi 120 sidrano v eno od večjih ploskev bloka.</t>
  </si>
  <si>
    <t>Dobava materiala in izvedba AB opornega zidu s temeljem. 26 tekočih metrov.</t>
  </si>
  <si>
    <t>5b</t>
  </si>
  <si>
    <t>Betonska dela</t>
  </si>
  <si>
    <t>Vsi betoni z dodatki za zmrzlinsko odpornost in odpornost proti solem!!!</t>
  </si>
  <si>
    <t>5c</t>
  </si>
  <si>
    <t>Izvedba nasutja za AB zidom za potrebe izvedbe klančine, sestava, priprava in skompresiranost po navodilih geomehanika!</t>
  </si>
  <si>
    <t>skala - obvezno se uporabi materia lokalnega izvora;
vkopana, položena na utrjeno peščeno posteljico;
zakajlana in stabilizirana z betonsko plastjo d 12cm, zgornji rob eksaktno odrezan
klade - bočnice macesen ali akacija, fino brušen z zgornje
strani, pobrani robovi.
Lesene klade na  skale vijačene preko lesenih poveznikov</t>
  </si>
  <si>
    <t>Izdelava geomehanske analize tal in geomehanskega poročila o sestavi tal z min 4 lokacijami vrtin na mestih nove ureditve pred pričetkom del. Obvezna seznanitev OVP z izsledki raziskav in specifikacija utrditve podlage za klančino. Na osnovi raziskav geomehanik pripravi specifikacije o tipu in skompresiarnosti nasutja klančine oz kontsrukcij klančine! Opozarjamo na otežen dostop do lokacije, obvezen ogled lokacij pred podajo ponudbe!</t>
  </si>
  <si>
    <t>Izdelava geomehanske analize tal in geomehanskega poročila o sestavi tal z 1 lokacijo vrtine na mestu novega stopnišča pred pričetkom del. Obvezna seznanitev OVP z izsledki raziskav in specifikacijo utrditve podlage za gabione.</t>
  </si>
  <si>
    <t>Dobava, izdelava in montaža gabionskih blokov izdelanih iz mreže iz nerjavečega materiala in prodniki, z vsem potrebni sidrnim materialom, in odrezi na mestu stikovanja z obstoječimi elementi. glej detajl D19</t>
  </si>
  <si>
    <t xml:space="preserve">Varovanje gradbene jame z zagatnicami v času gradnje proti brežini globine 4,5m od kote terena. Vodotesno varovanje v območju jezera za čas gradnje gl. 3,5m. </t>
  </si>
  <si>
    <t>9c</t>
  </si>
  <si>
    <r>
      <t>pohodna nedrseča površina - gabioni (D8): 
- klane kamnite klade (porfir, sive barve, izvor v radiju 100km), debeline 5 cm
  eksakten odrez na robovih gabionov, polaganje na maksimalno prileganje
- zasip iz kamnitega nasutja večje frakcije, npr. rizelj prani/lomljenec 16-32 mm
- gabioni 40cm x 80cm x 80cm, polnjeni z lokalnim materialom (večji prodniki),
  vgrajeni brez zamika, sidrani v utrjeno dno
- stranice sidrane nazaj v globino gabiona, zgornji rob mreže zapognjen po   
  celotni dolžini v izogib ostrim robovom žice</t>
    </r>
    <r>
      <rPr>
        <sz val="10"/>
        <color rgb="FFFF0000"/>
        <rFont val="Arial"/>
        <family val="2"/>
        <charset val="238"/>
      </rPr>
      <t xml:space="preserve"> </t>
    </r>
  </si>
  <si>
    <t>Zelene površine - planiranje utrjevanje</t>
  </si>
  <si>
    <t>Lesena tabla (leseni stebri, povezniki, osnova za ploščo) višine 2m širine 120cm z označbami/ delno ALUCUBOND, QR kodami, vključno s pripadajočim temeljenjem. Na table se aplicira nalepka ki jo dobavi investitor. Izvajalec pripravi  skico table in jo pošlje v potrditev projektantu in investitorju.</t>
  </si>
  <si>
    <t>Dobava, izdelava in postavitev table o sofinancerstvu /gradbiščna tabla.</t>
  </si>
  <si>
    <t>Lesena tabla (leseni stebri, povezniki, osnova za ploščo) višine 1,2m širine 80cm z označbami/ delno ALUCUBOND, vključno s pripadajočim temeljenjem. Na table se aplicira nalepka ki jo dobavi investitor. Izvajalec pripravi  skico table in jo pošlje v potrditev projektantu in investitorju.</t>
  </si>
  <si>
    <t>Odstranitev obstoječih svetilk, obvezna uiskladitev izbora z OVP in investitorjem pred pričetkom del.</t>
  </si>
  <si>
    <t>pohodna nedrseča površina - gabioni (D8): 
- klane kamnite klade (porfir, sive barve, izvor v radiju 100km), debeline 5 cm
  eksakten odrez na robovih gabionov, polaganje na maksimalno prileganje
- zasip iz kamnitega nasutja večje frakcije, npr. rizelj prani/lomljenec 16-32 mm
- gabioni 80cm x 80cm x 80cm, polnjeni z lokalnim materialom (večji prodniki),
  vgrajeni brez zamika, sidrani v utrjeno dno
- stranice sidrane nazaj v globino gabiona, zgornji rob mreže zapognjen po   
  celotni dolžini v izogib ostrim robovom žice
tlorisna površina cca 20m2.</t>
  </si>
  <si>
    <t>3c.</t>
  </si>
  <si>
    <t>3b.</t>
  </si>
  <si>
    <t>lesena ograja_tramovi, macesen ali akacija, 10 x 10  x 130 cm, sidrani v tla do globine 30 cm s cementno malto, držalo pletena vrv, peščene barve, %%C min 30 mm, stojke vijačene v stranuico stopnic.</t>
  </si>
  <si>
    <t>tramovi (dekorativne zareze pod vrhom 1x, pobrani robovi zgolj na vrhu), macesen ali akacija, 15 x 15 cm x 100 cm,
sidrani v tla do globine 30 cm s cementno malto; z notranje strani elementa tramovi med seboj povezani s pasom ploščatega železa, d=6mm</t>
  </si>
  <si>
    <t>nihajna vrata:
plohi macesen, širina 
enakovredna tramovom;
z zadnje strani okvir in 
zavetrovanje iz enakega 
materiala; 
nihajni tečaji vijačeni z notranje strani, jeklo korten;
z notranje strani lesen zapah</t>
  </si>
  <si>
    <t>tramovi (dekorativne zareze pod vrhom 1x, pobrani robovi zgolj na vrhu), macesen ali akacija, 
15 x 15 cm x 100 cm,
sidrani v tla do globine 50 cm
s cementno malto; z notranje strani elementa tramovi med seboj povezani s pasom ploščatega železa, d=6mm</t>
  </si>
  <si>
    <t>Leseni tramovi prereza 12,0x12,0cm, oljeni, pobrani robovi, macesen ali akacija dolžine 2,0m, višine 1,0m</t>
  </si>
  <si>
    <t>Dobava, izdelava in postavitev stojala za kolesa po detajlu D13. V ceni je zajeti tudi  izvedbo temeljenja.</t>
  </si>
  <si>
    <t>betonski temelj 40x40x40 cm,
na utrjeni posteljici iz lomljencev</t>
  </si>
  <si>
    <t>REKAPITULACIJA GO DELA IN OPREMA</t>
  </si>
  <si>
    <t>KRAJINSKA UREDITEV</t>
  </si>
  <si>
    <t>GO DELA IN OPREMA</t>
  </si>
  <si>
    <t>Prometni priključek</t>
  </si>
  <si>
    <t>Preddela</t>
  </si>
  <si>
    <t>Zakoličba osi</t>
  </si>
  <si>
    <t>Postavitev in zavarovanje prečnih profilov</t>
  </si>
  <si>
    <t>Zakoličba karakterističnih točk (zavijalne krivulje)</t>
  </si>
  <si>
    <t>Zarezovanje asfalta v debelini do 10cm</t>
  </si>
  <si>
    <t>Rušenje asf.vozišč (na stiku z državno cesto) z odvozom v deponijo do 10km</t>
  </si>
  <si>
    <t>Rezkanje asfaltnih vozišč v deb.cca.3cm z odvozom v deponijo do 10km</t>
  </si>
  <si>
    <t>Rezkanje obstoječe ločilne črte širine 15cm</t>
  </si>
  <si>
    <t>Čiščenje terena-grmičevja in dreves z debli premera do 15cm ter odvoz v deponijo do 10km</t>
  </si>
  <si>
    <t>Posek dreves z debli premera od 15 do 30cm vključno z odstranitvijo panjev ter odvoz v deponijo do 5km</t>
  </si>
  <si>
    <t>Začasna prometna ureditev v času trajanja izvedbe priključka s postavitvijo prometne signalizacije</t>
  </si>
  <si>
    <t>pvs</t>
  </si>
  <si>
    <t>Široki izkopi plodne zemljine v deb.15cm - humus (začasna deponija)</t>
  </si>
  <si>
    <t>Izkopi zemljine 3.ktg za izvedbo priključka na območju obstoječega priključka (začasna deponija)</t>
  </si>
  <si>
    <t>Izkopi zemljine 3.ktg za izvedbo pregledne berme (začasna deponija)</t>
  </si>
  <si>
    <t xml:space="preserve">Planum naravnih temeljnih tal v zemljini 3.ktg </t>
  </si>
  <si>
    <t>Humuziranje zelenic in brežin brez valjanja v deb.15cm  - material iz izkopa</t>
  </si>
  <si>
    <t>Zasaditev zelenic in brežin s travnatim semenom</t>
  </si>
  <si>
    <t>Ostanek zemljine 3.ktg v začasni deponiji za odvoz v trajno deponijo ter razprostiranje VKLJUČNO S TAKSO DEPONIJE</t>
  </si>
  <si>
    <t>Voziščne konstrukcije</t>
  </si>
  <si>
    <t>Izdelava nevezane nosilne plasti enakomerno zrnatega drobljenca iz kamnine 0/100mm-kamnita greda v debelini do 30 cm, Ev2&gt;80MN/m2</t>
  </si>
  <si>
    <t>Izdelava nevezane nosilne plasti enakomerno zrnatega drobljenca iz kamnine 0/32mm v debelini do 20 cm, Ev2≥100 MN/m2</t>
  </si>
  <si>
    <t>Izdelava finega planuma zgornjega ustroja</t>
  </si>
  <si>
    <t xml:space="preserve">Izdelava nosilne plasti bituminizirane zmesi AC 22 base B 70/100 A4 v debelini 6.0cm </t>
  </si>
  <si>
    <t>Izdelava obrabno zaporne plasti bituminizirane zmesi AC 8 surf B 70/100 A4 v debelini 3.0cm</t>
  </si>
  <si>
    <t xml:space="preserve">Izdelava makadamske bankine širine 0.5m v deb.20cm </t>
  </si>
  <si>
    <t>Gradbena in obrtniška dela</t>
  </si>
  <si>
    <t>Dobava in montaža ročne zapornice dolžine cca.4.5m vključno s pripravo temeljev in z vsemi pomožnimi deli</t>
  </si>
  <si>
    <t>Prometna oprema</t>
  </si>
  <si>
    <t>Dobava in montaža prometnega znaka 2236 dim. D=400mm in dopolnilne table 4803 dim.400x250mm, skupaj s temeljem in drogom l=2.85m</t>
  </si>
  <si>
    <t>Tuje storitve</t>
  </si>
  <si>
    <t>Geomehanski nadzor</t>
  </si>
  <si>
    <t>Izvajanje notranje tekoče kontrole (kontrola ustrezne nosilnosti NNP)</t>
  </si>
  <si>
    <t>D7 - utrjena peščena površina:</t>
  </si>
  <si>
    <t xml:space="preserve">
- finalni sloj rečni prodec, 16-32 mm - 3 cm
- talne rešetke, npr. Ecoraster mineral, polnilo gramoz 8-16 mm 
- izravnalni sloj fini pesek - 5 cm     
- drenažni sloj tamponski drobljenec, rečni 0-32 mm - 20 cm
- tampon - 20 cm
- ločilni sloj filc, 150 g /m2
- utrjena podlaga
- niveliranje, utrjevanje, vibriranje po plasteh 10 - 15 cm</t>
  </si>
  <si>
    <t>Izvedba mulde iz prodnikov granulata cca 80mm, mulda širine 40cm s padcem proti odtoku</t>
  </si>
  <si>
    <t>0.</t>
  </si>
  <si>
    <t>SPLOŠNO</t>
  </si>
  <si>
    <t>Trasiranje in zakoličba vseh podzemnih vodov komunalne infrastrukture (glej tudi pridobljena mnenja in soglasja, ki so sestavni del projekt)</t>
  </si>
  <si>
    <t>SPLOŠNO SKUPAJ:</t>
  </si>
  <si>
    <t>19a</t>
  </si>
  <si>
    <t>19b</t>
  </si>
  <si>
    <t>20c</t>
  </si>
  <si>
    <t>20d</t>
  </si>
  <si>
    <t>20e</t>
  </si>
  <si>
    <t>20f</t>
  </si>
  <si>
    <t>Lesena tabla (leseni stebri, povezniki, osnova za ploščo) dimenzije 50x50cm z označbami/ delno ALUCUBOND, vključno s pripadajočo konstrukcijo in temeljenjem. Na table se aplicira nalepka ki jo dobavi investitor. Izvajalec pripravi  skico table in jo pošlje v potrditev projektantu in investitorju.</t>
  </si>
  <si>
    <t>Dobava, izdelava in postavitev opozorilne table z opozorili glede drsti rib z navedbo časovnih in prostorskih prepovedi in omejitve plovbe v bližini drstišč.</t>
  </si>
  <si>
    <t xml:space="preserve">Predvidena dela naj se na območju vodnih in priobalnih zemljišč reke Soče izvedejo v času izven drsti rib in sicer naj se dela ne izvajajo med 1.10. in 30.6. V obdobju drsti so dovoljena le gradbena dela, ki ne vplivajo na kakovost vode in vodni režim v vodotoku! </t>
  </si>
  <si>
    <t xml:space="preserve">Izvajalec mora v ceni postavk zajeti tudi izdelavo in dostavo vseh vzorcev in testnih polj. </t>
  </si>
  <si>
    <t>Izdelava načrta tehnologije gradnje in ureditev gradbišča s prikazom dostopa na javno cestno omrežje, vključno s predvideno začasno prometno signalizacijo.</t>
  </si>
  <si>
    <t>Izdelava in vgradnja AB klad dim 450,0cm x 60,0cm debeline 15. Vključno z inoks distančniki iz kvadratne cevi 5,0x5,0cm dolžine 10,0cm kot razmak med kladami, trije kosi na klado, vijačeni, grobo štokana povozna površina, skupaj 105 kosov. Beton kvalitete C30/37 XD3 XF4 XM3, 90kg anrmature/ m³ betona. V ceno zajeti tudi vsi opaži!</t>
  </si>
  <si>
    <t>Oporni zid med rampo in vodo debeline 35 cm, beton kvalitete C30/37 XD3 XF4 XM3, 120kg anrmature/ m³ betona. Temelj debeline 50cm. Ulivanje brez trikotnih letvic, pobrušen rob, površina zunanje stranice zidu proti vodi in vrhnjega robu ter notranje stranice do konture klančine POŠTOKANO! V ceno zajeti tudi vsi opaži!</t>
  </si>
  <si>
    <t>Odstranitev naplavin in sedimentov iz zaliva.</t>
  </si>
  <si>
    <t>Odvoz naplavin in sedimentov na stalno deponijo - delno, del materiala se uporabi za zasuvanje za novimi gabioni.</t>
  </si>
  <si>
    <t>3i</t>
  </si>
  <si>
    <t>3j</t>
  </si>
  <si>
    <t>Nasutje nad gabioni.
Zgornja površina pohodna, nedrseča (zasip iz kamnitega nasutja večje frakcije, npr. rizelj prani/lomljenec 16-32 mm), debelina plasti 15,0cm</t>
  </si>
  <si>
    <r>
      <t>pohodna nedrseča površina - gabioni (D8): 
- zasip iz kamnitega nasutja večje frakcije, npr. rizelj prani/lomljenec 16-32 mm
- gabioni 40cm x 80cm x 80cm, polnjeni z lokalnim materialom (večji prodniki),
  vgrajeni brez zamika, sidrani v utrjeno dno
- stranice sidrane nazaj v globino gabiona, zgornji rob mreže zapognjen po   
  celotni dolžini v izogib ostrim robovom žice</t>
    </r>
    <r>
      <rPr>
        <sz val="10"/>
        <color rgb="FFFF0000"/>
        <rFont val="Arial"/>
        <family val="2"/>
        <charset val="238"/>
      </rPr>
      <t xml:space="preserve"> </t>
    </r>
  </si>
  <si>
    <t>Klane kamnite klade (porfir, sive barve, izvor v radiju 100km), debeline 5 cm
eksakten odrez na robovih gabionov, polaganje na maksimalno prileganje = finalna pohodna površina postavke 9b</t>
  </si>
  <si>
    <t>lesen plohi 10 x 28 x 400 cm, 
sidrani z jeklenimi palicami fi 12 mm</t>
  </si>
  <si>
    <t xml:space="preserve"> rečni  prodec 16-32 mm                   8 cm
- tamponski drobljenec rečni 0-32 mm,     15 cm 
- ločilni sloj filc, 150 g /m2
- nivelirana, očiščena in utrjena podlaga
  (utrjevanje in vibriranje slojev po plasteh!),
- leseni robnik zajet v postavki 6!</t>
  </si>
  <si>
    <t>Dobava in vgradnja lesenih robnikov (razmejitev med trato in peščeno potjo) kot del sestave D4.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</si>
</sst>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0_ ;\-#,##0.00\ "/>
    <numFmt numFmtId="165" formatCode="0.0000"/>
    <numFmt numFmtId="166" formatCode="#,##0.00\ [$EUR]"/>
    <numFmt numFmtId="167" formatCode="#,##0.00\ &quot;€&quot;"/>
  </numFmts>
  <fonts count="34" x14ac:knownFonts="1">
    <font>
      <sz val="11"/>
      <color theme="1"/>
      <name val="Calibri"/>
      <family val="2"/>
      <charset val="238"/>
      <scheme val="minor"/>
    </font>
    <font>
      <sz val="11"/>
      <color theme="1"/>
      <name val="Arial"/>
      <family val="2"/>
      <charset val="238"/>
    </font>
    <font>
      <b/>
      <sz val="11"/>
      <color theme="1"/>
      <name val="Arial"/>
      <family val="2"/>
      <charset val="238"/>
    </font>
    <font>
      <b/>
      <sz val="11"/>
      <color theme="1"/>
      <name val="Calibri"/>
      <family val="2"/>
      <charset val="238"/>
      <scheme val="minor"/>
    </font>
    <font>
      <sz val="12"/>
      <color theme="1"/>
      <name val="Calibri"/>
      <family val="2"/>
      <charset val="238"/>
      <scheme val="minor"/>
    </font>
    <font>
      <sz val="12"/>
      <name val="Calibri"/>
      <family val="2"/>
      <charset val="238"/>
      <scheme val="minor"/>
    </font>
    <font>
      <sz val="11"/>
      <color theme="1"/>
      <name val="Arial Narrow"/>
      <family val="2"/>
      <charset val="238"/>
    </font>
    <font>
      <b/>
      <sz val="11"/>
      <color indexed="8"/>
      <name val="Arial Narrow"/>
      <family val="2"/>
      <charset val="238"/>
    </font>
    <font>
      <sz val="11"/>
      <color indexed="8"/>
      <name val="Arial Narrow"/>
      <family val="2"/>
      <charset val="238"/>
    </font>
    <font>
      <b/>
      <sz val="11"/>
      <color theme="1"/>
      <name val="Arial Narrow"/>
      <family val="2"/>
      <charset val="238"/>
    </font>
    <font>
      <sz val="11"/>
      <name val="Arial Narrow"/>
      <family val="2"/>
      <charset val="238"/>
    </font>
    <font>
      <i/>
      <sz val="11"/>
      <color theme="1"/>
      <name val="Arial Narrow"/>
      <family val="2"/>
      <charset val="238"/>
    </font>
    <font>
      <b/>
      <sz val="11"/>
      <name val="Arial Narrow"/>
      <family val="2"/>
      <charset val="238"/>
    </font>
    <font>
      <b/>
      <sz val="14"/>
      <name val="Arial"/>
      <family val="2"/>
      <charset val="238"/>
    </font>
    <font>
      <sz val="9"/>
      <color theme="1"/>
      <name val="Calibri"/>
      <family val="2"/>
      <charset val="238"/>
      <scheme val="minor"/>
    </font>
    <font>
      <sz val="10"/>
      <name val="Arial"/>
      <family val="2"/>
      <charset val="238"/>
    </font>
    <font>
      <i/>
      <sz val="11"/>
      <color indexed="8"/>
      <name val="Arial Narrow"/>
      <family val="2"/>
      <charset val="238"/>
    </font>
    <font>
      <sz val="11"/>
      <color indexed="8"/>
      <name val="Calibri"/>
      <family val="2"/>
      <charset val="238"/>
    </font>
    <font>
      <sz val="14"/>
      <color theme="1"/>
      <name val="Calibri"/>
      <family val="2"/>
      <charset val="238"/>
      <scheme val="minor"/>
    </font>
    <font>
      <sz val="10"/>
      <color indexed="8"/>
      <name val="Arial"/>
      <family val="2"/>
      <charset val="238"/>
    </font>
    <font>
      <b/>
      <i/>
      <sz val="10"/>
      <name val="Arial"/>
      <family val="2"/>
    </font>
    <font>
      <i/>
      <sz val="10"/>
      <name val="Arial"/>
      <family val="2"/>
    </font>
    <font>
      <b/>
      <i/>
      <u/>
      <sz val="10"/>
      <name val="Arial"/>
      <family val="2"/>
    </font>
    <font>
      <i/>
      <sz val="10"/>
      <name val="Arial"/>
      <family val="2"/>
      <charset val="238"/>
    </font>
    <font>
      <i/>
      <sz val="10"/>
      <color indexed="8"/>
      <name val="Arial"/>
      <family val="2"/>
    </font>
    <font>
      <b/>
      <sz val="14"/>
      <color indexed="8"/>
      <name val="Arial Narrow"/>
      <family val="2"/>
      <charset val="238"/>
    </font>
    <font>
      <sz val="14"/>
      <color indexed="8"/>
      <name val="Arial Narrow"/>
      <family val="2"/>
      <charset val="238"/>
    </font>
    <font>
      <sz val="10"/>
      <color theme="1"/>
      <name val="Arial"/>
      <family val="2"/>
      <charset val="238"/>
    </font>
    <font>
      <b/>
      <sz val="10"/>
      <color theme="1"/>
      <name val="Arial"/>
      <family val="2"/>
      <charset val="238"/>
    </font>
    <font>
      <b/>
      <sz val="10"/>
      <color indexed="8"/>
      <name val="Arial"/>
      <family val="2"/>
      <charset val="238"/>
    </font>
    <font>
      <sz val="10"/>
      <color theme="5" tint="-0.249977111117893"/>
      <name val="Arial"/>
      <family val="2"/>
      <charset val="238"/>
    </font>
    <font>
      <sz val="10"/>
      <color rgb="FF00B0F0"/>
      <name val="Arial"/>
      <family val="2"/>
      <charset val="238"/>
    </font>
    <font>
      <sz val="10"/>
      <color rgb="FFFF0000"/>
      <name val="Arial"/>
      <family val="2"/>
      <charset val="238"/>
    </font>
    <font>
      <sz val="10"/>
      <color theme="0"/>
      <name val="Arial"/>
      <family val="2"/>
      <charset val="238"/>
    </font>
  </fonts>
  <fills count="3">
    <fill>
      <patternFill patternType="none"/>
    </fill>
    <fill>
      <patternFill patternType="gray125"/>
    </fill>
    <fill>
      <patternFill patternType="solid">
        <fgColor rgb="FF92D050"/>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double">
        <color indexed="64"/>
      </bottom>
      <diagonal/>
    </border>
  </borders>
  <cellStyleXfs count="6">
    <xf numFmtId="0" fontId="0" fillId="0" borderId="0"/>
    <xf numFmtId="0" fontId="15" fillId="0" borderId="0"/>
    <xf numFmtId="0" fontId="15" fillId="0" borderId="0"/>
    <xf numFmtId="0" fontId="15" fillId="0" borderId="0"/>
    <xf numFmtId="43" fontId="17" fillId="0" borderId="0" applyFont="0" applyFill="0" applyBorder="0" applyAlignment="0" applyProtection="0"/>
    <xf numFmtId="0" fontId="19" fillId="0" borderId="0"/>
  </cellStyleXfs>
  <cellXfs count="213">
    <xf numFmtId="0" fontId="0" fillId="0" borderId="0" xfId="0"/>
    <xf numFmtId="0" fontId="1" fillId="0" borderId="0" xfId="0" applyFont="1" applyAlignment="1">
      <alignment wrapText="1"/>
    </xf>
    <xf numFmtId="0" fontId="4" fillId="0" borderId="0" xfId="0" applyFont="1" applyAlignment="1">
      <alignment vertical="top"/>
    </xf>
    <xf numFmtId="0" fontId="9" fillId="0" borderId="11" xfId="0" applyFont="1" applyBorder="1" applyAlignment="1">
      <alignment vertical="top"/>
    </xf>
    <xf numFmtId="167" fontId="9" fillId="0" borderId="11" xfId="0" applyNumberFormat="1" applyFont="1" applyBorder="1" applyAlignment="1" applyProtection="1">
      <alignment vertical="top" wrapText="1"/>
      <protection locked="0"/>
    </xf>
    <xf numFmtId="0" fontId="6" fillId="0" borderId="0" xfId="0" applyFont="1" applyAlignment="1">
      <alignment horizontal="left"/>
    </xf>
    <xf numFmtId="0" fontId="7" fillId="0" borderId="0" xfId="0" applyFont="1"/>
    <xf numFmtId="0" fontId="9" fillId="0" borderId="0" xfId="0" applyFont="1" applyAlignment="1">
      <alignment vertical="top"/>
    </xf>
    <xf numFmtId="167" fontId="9" fillId="0" borderId="0" xfId="0" applyNumberFormat="1" applyFont="1" applyAlignment="1" applyProtection="1">
      <alignment vertical="top" wrapText="1"/>
      <protection locked="0"/>
    </xf>
    <xf numFmtId="0" fontId="9" fillId="0" borderId="0" xfId="0" applyFont="1"/>
    <xf numFmtId="49" fontId="10" fillId="0" borderId="0" xfId="0" applyNumberFormat="1" applyFont="1" applyAlignment="1">
      <alignment vertical="top" wrapText="1"/>
    </xf>
    <xf numFmtId="0" fontId="11" fillId="0" borderId="0" xfId="0" applyFont="1" applyAlignment="1">
      <alignment vertical="top" wrapText="1"/>
    </xf>
    <xf numFmtId="165" fontId="10" fillId="0" borderId="0" xfId="0" applyNumberFormat="1" applyFont="1" applyAlignment="1">
      <alignment vertical="top" wrapText="1"/>
    </xf>
    <xf numFmtId="166" fontId="12" fillId="0" borderId="0" xfId="0" applyNumberFormat="1" applyFont="1" applyAlignment="1">
      <alignment vertical="top" wrapText="1"/>
    </xf>
    <xf numFmtId="167" fontId="12" fillId="0" borderId="0" xfId="0" applyNumberFormat="1" applyFont="1" applyAlignment="1">
      <alignment vertical="top" wrapText="1"/>
    </xf>
    <xf numFmtId="0" fontId="6" fillId="0" borderId="0" xfId="0" applyFont="1" applyAlignment="1">
      <alignment vertical="top" wrapText="1"/>
    </xf>
    <xf numFmtId="49" fontId="10" fillId="0" borderId="0" xfId="0" applyNumberFormat="1" applyFont="1" applyAlignment="1">
      <alignment horizontal="right" vertical="top" wrapText="1"/>
    </xf>
    <xf numFmtId="165" fontId="10" fillId="0" borderId="0" xfId="0" applyNumberFormat="1" applyFont="1" applyAlignment="1">
      <alignment horizontal="right" vertical="top" wrapText="1"/>
    </xf>
    <xf numFmtId="166" fontId="10" fillId="0" borderId="0" xfId="0" applyNumberFormat="1" applyFont="1" applyAlignment="1">
      <alignment horizontal="right" vertical="top" wrapText="1"/>
    </xf>
    <xf numFmtId="167" fontId="10" fillId="0" borderId="0" xfId="0" applyNumberFormat="1" applyFont="1" applyAlignment="1">
      <alignment horizontal="right" vertical="top" wrapText="1"/>
    </xf>
    <xf numFmtId="49" fontId="9" fillId="0" borderId="0" xfId="0" applyNumberFormat="1" applyFont="1" applyAlignment="1">
      <alignment vertical="center"/>
    </xf>
    <xf numFmtId="0" fontId="9" fillId="0" borderId="0" xfId="0" applyFont="1" applyAlignment="1">
      <alignment vertical="center" wrapText="1"/>
    </xf>
    <xf numFmtId="49" fontId="6" fillId="0" borderId="0" xfId="0" applyNumberFormat="1" applyFont="1"/>
    <xf numFmtId="165" fontId="6" fillId="0" borderId="0" xfId="0" applyNumberFormat="1" applyFont="1"/>
    <xf numFmtId="166" fontId="6" fillId="0" borderId="0" xfId="0" applyNumberFormat="1" applyFont="1"/>
    <xf numFmtId="167" fontId="9" fillId="0" borderId="0" xfId="0" applyNumberFormat="1" applyFont="1" applyAlignment="1" applyProtection="1">
      <alignment wrapText="1"/>
      <protection locked="0"/>
    </xf>
    <xf numFmtId="0" fontId="14" fillId="0" borderId="0" xfId="0" applyFont="1"/>
    <xf numFmtId="49" fontId="10" fillId="0" borderId="0" xfId="1" applyNumberFormat="1" applyFont="1" applyAlignment="1">
      <alignment vertical="center"/>
    </xf>
    <xf numFmtId="0" fontId="6" fillId="0" borderId="0" xfId="0" applyFont="1" applyAlignment="1">
      <alignment vertical="center" wrapText="1"/>
    </xf>
    <xf numFmtId="49" fontId="6" fillId="0" borderId="0" xfId="0" applyNumberFormat="1" applyFont="1" applyAlignment="1">
      <alignment vertical="center"/>
    </xf>
    <xf numFmtId="2" fontId="6" fillId="0" borderId="0" xfId="0" applyNumberFormat="1" applyFont="1" applyAlignment="1">
      <alignment vertical="center"/>
    </xf>
    <xf numFmtId="167" fontId="6" fillId="0" borderId="0" xfId="0" applyNumberFormat="1" applyFont="1" applyAlignment="1">
      <alignment vertical="center"/>
    </xf>
    <xf numFmtId="167" fontId="7" fillId="0" borderId="0" xfId="0" applyNumberFormat="1" applyFont="1" applyAlignment="1">
      <alignment vertical="center" wrapText="1"/>
    </xf>
    <xf numFmtId="49" fontId="10" fillId="0" borderId="0" xfId="2" applyNumberFormat="1" applyFont="1" applyAlignment="1">
      <alignment vertical="top"/>
    </xf>
    <xf numFmtId="0" fontId="10" fillId="0" borderId="0" xfId="1" applyFont="1" applyAlignment="1">
      <alignment vertical="top" wrapText="1"/>
    </xf>
    <xf numFmtId="49" fontId="10" fillId="0" borderId="0" xfId="2" applyNumberFormat="1" applyFont="1" applyAlignment="1">
      <alignment horizontal="right" vertical="top"/>
    </xf>
    <xf numFmtId="2" fontId="10" fillId="0" borderId="0" xfId="2" applyNumberFormat="1" applyFont="1" applyAlignment="1">
      <alignment vertical="top"/>
    </xf>
    <xf numFmtId="167" fontId="10" fillId="0" borderId="0" xfId="2" applyNumberFormat="1" applyFont="1" applyAlignment="1" applyProtection="1">
      <alignment vertical="top"/>
      <protection locked="0"/>
    </xf>
    <xf numFmtId="167" fontId="6" fillId="0" borderId="0" xfId="0" applyNumberFormat="1" applyFont="1" applyAlignment="1" applyProtection="1">
      <alignment vertical="top" wrapText="1"/>
      <protection locked="0"/>
    </xf>
    <xf numFmtId="49" fontId="10" fillId="0" borderId="0" xfId="2" applyNumberFormat="1" applyFont="1" applyAlignment="1">
      <alignment horizontal="right" vertical="center"/>
    </xf>
    <xf numFmtId="2" fontId="10" fillId="0" borderId="0" xfId="2" applyNumberFormat="1" applyFont="1" applyAlignment="1">
      <alignment vertical="center"/>
    </xf>
    <xf numFmtId="167" fontId="10" fillId="0" borderId="0" xfId="2" applyNumberFormat="1" applyFont="1" applyAlignment="1" applyProtection="1">
      <alignment vertical="center"/>
      <protection locked="0"/>
    </xf>
    <xf numFmtId="167" fontId="6" fillId="0" borderId="0" xfId="0" applyNumberFormat="1" applyFont="1" applyAlignment="1" applyProtection="1">
      <alignment vertical="center" wrapText="1"/>
      <protection locked="0"/>
    </xf>
    <xf numFmtId="49" fontId="12" fillId="0" borderId="0" xfId="2" applyNumberFormat="1" applyFont="1" applyAlignment="1">
      <alignment vertical="center"/>
    </xf>
    <xf numFmtId="0" fontId="12" fillId="0" borderId="0" xfId="1" applyFont="1" applyAlignment="1">
      <alignment vertical="center" wrapText="1"/>
    </xf>
    <xf numFmtId="49" fontId="12" fillId="0" borderId="0" xfId="2" applyNumberFormat="1" applyFont="1"/>
    <xf numFmtId="2" fontId="12" fillId="0" borderId="0" xfId="2" applyNumberFormat="1" applyFont="1"/>
    <xf numFmtId="167" fontId="12" fillId="0" borderId="0" xfId="2" applyNumberFormat="1" applyFont="1" applyProtection="1">
      <protection locked="0"/>
    </xf>
    <xf numFmtId="49" fontId="10" fillId="0" borderId="0" xfId="2" applyNumberFormat="1" applyFont="1" applyAlignment="1">
      <alignment vertical="center"/>
    </xf>
    <xf numFmtId="0" fontId="6" fillId="0" borderId="0" xfId="0" applyFont="1" applyAlignment="1">
      <alignment vertical="center"/>
    </xf>
    <xf numFmtId="0" fontId="10" fillId="0" borderId="0" xfId="2" applyFont="1" applyAlignment="1">
      <alignment vertical="center" wrapText="1"/>
    </xf>
    <xf numFmtId="0" fontId="10" fillId="0" borderId="0" xfId="2" applyFont="1" applyAlignment="1">
      <alignment vertical="center"/>
    </xf>
    <xf numFmtId="0" fontId="10" fillId="0" borderId="0" xfId="0" applyFont="1" applyAlignment="1">
      <alignment horizontal="right" vertical="top" wrapText="1"/>
    </xf>
    <xf numFmtId="0" fontId="10" fillId="0" borderId="0" xfId="0" applyFont="1" applyAlignment="1">
      <alignment vertical="top" wrapText="1"/>
    </xf>
    <xf numFmtId="0" fontId="11" fillId="0" borderId="0" xfId="0" applyFont="1" applyAlignment="1">
      <alignment horizontal="justify" vertical="center" wrapText="1"/>
    </xf>
    <xf numFmtId="0" fontId="10" fillId="0" borderId="0" xfId="0" applyFont="1" applyAlignment="1">
      <alignment horizontal="right" wrapText="1"/>
    </xf>
    <xf numFmtId="2" fontId="10" fillId="0" borderId="0" xfId="2" applyNumberFormat="1" applyFont="1"/>
    <xf numFmtId="167" fontId="10" fillId="0" borderId="0" xfId="2" applyNumberFormat="1" applyFont="1" applyProtection="1">
      <protection locked="0"/>
    </xf>
    <xf numFmtId="167" fontId="6" fillId="0" borderId="0" xfId="0" applyNumberFormat="1" applyFont="1" applyAlignment="1" applyProtection="1">
      <alignment wrapText="1"/>
      <protection locked="0"/>
    </xf>
    <xf numFmtId="0" fontId="10" fillId="0" borderId="0" xfId="0" applyFont="1" applyAlignment="1">
      <alignment horizontal="right" vertical="center" wrapText="1"/>
    </xf>
    <xf numFmtId="0" fontId="6" fillId="0" borderId="0" xfId="0" applyFont="1" applyAlignment="1">
      <alignment horizontal="justify" vertical="top" wrapText="1"/>
    </xf>
    <xf numFmtId="49" fontId="6" fillId="0" borderId="0" xfId="0" applyNumberFormat="1" applyFont="1" applyAlignment="1">
      <alignment horizontal="right" vertical="center"/>
    </xf>
    <xf numFmtId="49" fontId="6" fillId="0" borderId="0" xfId="0" applyNumberFormat="1" applyFont="1" applyAlignment="1">
      <alignment horizontal="right" vertical="top"/>
    </xf>
    <xf numFmtId="0" fontId="6" fillId="0" borderId="0" xfId="0" applyFont="1" applyAlignment="1">
      <alignment vertical="top"/>
    </xf>
    <xf numFmtId="167" fontId="6" fillId="0" borderId="0" xfId="0" applyNumberFormat="1" applyFont="1" applyAlignment="1">
      <alignment vertical="top"/>
    </xf>
    <xf numFmtId="167" fontId="7" fillId="0" borderId="0" xfId="0" applyNumberFormat="1" applyFont="1" applyAlignment="1">
      <alignment vertical="top" wrapText="1"/>
    </xf>
    <xf numFmtId="0" fontId="11" fillId="0" borderId="0" xfId="0" applyFont="1"/>
    <xf numFmtId="0" fontId="6" fillId="0" borderId="0" xfId="0" applyFont="1"/>
    <xf numFmtId="49" fontId="10" fillId="0" borderId="0" xfId="1" applyNumberFormat="1" applyFont="1" applyAlignment="1">
      <alignment vertical="top"/>
    </xf>
    <xf numFmtId="49" fontId="6" fillId="0" borderId="0" xfId="0" applyNumberFormat="1" applyFont="1" applyAlignment="1">
      <alignment horizontal="right" vertical="top" wrapText="1"/>
    </xf>
    <xf numFmtId="49" fontId="10" fillId="0" borderId="0" xfId="1" applyNumberFormat="1" applyFont="1" applyAlignment="1">
      <alignment horizontal="right" vertical="center"/>
    </xf>
    <xf numFmtId="2" fontId="10" fillId="0" borderId="0" xfId="1" applyNumberFormat="1" applyFont="1" applyAlignment="1">
      <alignment vertical="center"/>
    </xf>
    <xf numFmtId="167" fontId="10" fillId="0" borderId="0" xfId="1" applyNumberFormat="1" applyFont="1" applyAlignment="1">
      <alignment vertical="center"/>
    </xf>
    <xf numFmtId="0" fontId="14" fillId="0" borderId="0" xfId="0" applyFont="1" applyAlignment="1">
      <alignment vertical="center"/>
    </xf>
    <xf numFmtId="0" fontId="10" fillId="0" borderId="0" xfId="1" applyFont="1" applyAlignment="1">
      <alignment vertical="top"/>
    </xf>
    <xf numFmtId="167" fontId="10" fillId="0" borderId="0" xfId="1" applyNumberFormat="1" applyFont="1" applyAlignment="1">
      <alignment vertical="top"/>
    </xf>
    <xf numFmtId="167" fontId="8" fillId="0" borderId="0" xfId="0" applyNumberFormat="1" applyFont="1" applyAlignment="1">
      <alignment vertical="top" wrapText="1"/>
    </xf>
    <xf numFmtId="49" fontId="10" fillId="0" borderId="0" xfId="1" applyNumberFormat="1" applyFont="1" applyAlignment="1">
      <alignment vertical="top" wrapText="1"/>
    </xf>
    <xf numFmtId="49" fontId="10" fillId="0" borderId="0" xfId="1" applyNumberFormat="1" applyFont="1" applyAlignment="1">
      <alignment horizontal="right" vertical="top"/>
    </xf>
    <xf numFmtId="0" fontId="10" fillId="0" borderId="0" xfId="1" applyFont="1" applyAlignment="1">
      <alignment vertical="center"/>
    </xf>
    <xf numFmtId="0" fontId="10" fillId="0" borderId="0" xfId="2" applyFont="1" applyAlignment="1">
      <alignment wrapText="1"/>
    </xf>
    <xf numFmtId="49" fontId="6" fillId="0" borderId="0" xfId="0" applyNumberFormat="1" applyFont="1" applyAlignment="1">
      <alignment vertical="top"/>
    </xf>
    <xf numFmtId="0" fontId="6" fillId="0" borderId="0" xfId="0" applyFont="1" applyAlignment="1">
      <alignment horizontal="justify"/>
    </xf>
    <xf numFmtId="0" fontId="10" fillId="0" borderId="0" xfId="2" applyFont="1" applyAlignment="1">
      <alignment vertical="top" wrapText="1"/>
    </xf>
    <xf numFmtId="49" fontId="10" fillId="0" borderId="0" xfId="3" applyNumberFormat="1" applyFont="1" applyAlignment="1">
      <alignment horizontal="left" vertical="top"/>
    </xf>
    <xf numFmtId="0" fontId="10" fillId="0" borderId="0" xfId="0" applyFont="1" applyAlignment="1">
      <alignment horizontal="left" vertical="top" wrapText="1"/>
    </xf>
    <xf numFmtId="0" fontId="10" fillId="0" borderId="0" xfId="3" applyFont="1" applyAlignment="1">
      <alignment horizontal="right" vertical="top"/>
    </xf>
    <xf numFmtId="166" fontId="10" fillId="0" borderId="0" xfId="2" applyNumberFormat="1" applyFont="1" applyAlignment="1" applyProtection="1">
      <alignment horizontal="right" vertical="top"/>
      <protection locked="0"/>
    </xf>
    <xf numFmtId="49" fontId="10" fillId="0" borderId="0" xfId="2" applyNumberFormat="1" applyFont="1" applyAlignment="1">
      <alignment horizontal="right"/>
    </xf>
    <xf numFmtId="0" fontId="14" fillId="0" borderId="11" xfId="0" applyFont="1" applyBorder="1"/>
    <xf numFmtId="0" fontId="6" fillId="0" borderId="0" xfId="4" applyNumberFormat="1" applyFont="1" applyAlignment="1">
      <alignment vertical="center"/>
    </xf>
    <xf numFmtId="167" fontId="9" fillId="0" borderId="0" xfId="0" applyNumberFormat="1" applyFont="1" applyAlignment="1" applyProtection="1">
      <alignment vertical="center"/>
      <protection locked="0"/>
    </xf>
    <xf numFmtId="2" fontId="10" fillId="0" borderId="0" xfId="0" applyNumberFormat="1" applyFont="1" applyAlignment="1">
      <alignment vertical="top" wrapText="1"/>
    </xf>
    <xf numFmtId="167" fontId="10" fillId="0" borderId="0" xfId="0" applyNumberFormat="1" applyFont="1" applyAlignment="1">
      <alignment vertical="top" wrapText="1"/>
    </xf>
    <xf numFmtId="49" fontId="12" fillId="0" borderId="12" xfId="2" applyNumberFormat="1" applyFont="1" applyBorder="1"/>
    <xf numFmtId="49" fontId="6" fillId="0" borderId="12" xfId="0" applyNumberFormat="1" applyFont="1" applyBorder="1"/>
    <xf numFmtId="0" fontId="6" fillId="0" borderId="12" xfId="4" applyNumberFormat="1" applyFont="1" applyFill="1" applyBorder="1" applyAlignment="1"/>
    <xf numFmtId="167" fontId="6" fillId="0" borderId="12" xfId="0" applyNumberFormat="1" applyFont="1" applyBorder="1"/>
    <xf numFmtId="167" fontId="9" fillId="0" borderId="12" xfId="0" applyNumberFormat="1" applyFont="1" applyBorder="1" applyProtection="1">
      <protection locked="0"/>
    </xf>
    <xf numFmtId="49" fontId="9" fillId="0" borderId="0" xfId="0" applyNumberFormat="1" applyFont="1" applyAlignment="1">
      <alignment vertical="top"/>
    </xf>
    <xf numFmtId="0" fontId="9" fillId="0" borderId="0" xfId="0" applyFont="1" applyAlignment="1">
      <alignment vertical="top" wrapText="1"/>
    </xf>
    <xf numFmtId="0" fontId="12" fillId="0" borderId="0" xfId="2" applyFont="1" applyAlignment="1">
      <alignment vertical="top"/>
    </xf>
    <xf numFmtId="167" fontId="12" fillId="0" borderId="0" xfId="2" applyNumberFormat="1" applyFont="1" applyAlignment="1">
      <alignment vertical="top"/>
    </xf>
    <xf numFmtId="49" fontId="9" fillId="0" borderId="11" xfId="0" applyNumberFormat="1" applyFont="1" applyBorder="1" applyAlignment="1">
      <alignment vertical="top"/>
    </xf>
    <xf numFmtId="0" fontId="9" fillId="0" borderId="11" xfId="0" applyFont="1" applyBorder="1" applyAlignment="1">
      <alignment vertical="top" wrapText="1"/>
    </xf>
    <xf numFmtId="0" fontId="12" fillId="0" borderId="11" xfId="2" applyFont="1" applyBorder="1" applyAlignment="1">
      <alignment vertical="top"/>
    </xf>
    <xf numFmtId="167" fontId="12" fillId="0" borderId="11" xfId="2" applyNumberFormat="1" applyFont="1" applyBorder="1" applyAlignment="1">
      <alignment vertical="top"/>
    </xf>
    <xf numFmtId="0" fontId="6" fillId="0" borderId="0" xfId="4" applyNumberFormat="1" applyFont="1" applyAlignment="1">
      <alignment vertical="top"/>
    </xf>
    <xf numFmtId="0" fontId="6" fillId="0" borderId="11" xfId="0" applyFont="1" applyBorder="1" applyAlignment="1">
      <alignment vertical="top"/>
    </xf>
    <xf numFmtId="167" fontId="9" fillId="0" borderId="11" xfId="0" applyNumberFormat="1" applyFont="1" applyBorder="1" applyAlignment="1">
      <alignment vertical="top"/>
    </xf>
    <xf numFmtId="0" fontId="18" fillId="0" borderId="0" xfId="0" applyFont="1" applyAlignment="1">
      <alignment vertical="top"/>
    </xf>
    <xf numFmtId="0" fontId="18" fillId="0" borderId="0" xfId="0" applyFont="1"/>
    <xf numFmtId="167" fontId="18" fillId="0" borderId="0" xfId="0" applyNumberFormat="1" applyFont="1"/>
    <xf numFmtId="0" fontId="0" fillId="0" borderId="0" xfId="0" applyAlignment="1">
      <alignment vertical="top"/>
    </xf>
    <xf numFmtId="167" fontId="0" fillId="0" borderId="0" xfId="0" applyNumberFormat="1"/>
    <xf numFmtId="0" fontId="4" fillId="0" borderId="0" xfId="0" applyFont="1"/>
    <xf numFmtId="2" fontId="4" fillId="0" borderId="0" xfId="0" applyNumberFormat="1" applyFont="1"/>
    <xf numFmtId="2" fontId="14" fillId="0" borderId="0" xfId="0" applyNumberFormat="1" applyFont="1"/>
    <xf numFmtId="2" fontId="0" fillId="0" borderId="0" xfId="0" applyNumberFormat="1"/>
    <xf numFmtId="0" fontId="2" fillId="0" borderId="1" xfId="0" applyFont="1" applyBorder="1" applyAlignment="1">
      <alignment wrapText="1"/>
    </xf>
    <xf numFmtId="164" fontId="3" fillId="0" borderId="0" xfId="0" applyNumberFormat="1" applyFont="1"/>
    <xf numFmtId="164" fontId="3" fillId="0" borderId="1" xfId="0" applyNumberFormat="1" applyFont="1" applyBorder="1"/>
    <xf numFmtId="0" fontId="3" fillId="0" borderId="2" xfId="0" applyFont="1" applyBorder="1" applyAlignment="1">
      <alignment horizontal="right"/>
    </xf>
    <xf numFmtId="164" fontId="3" fillId="0" borderId="2" xfId="0" applyNumberFormat="1" applyFont="1" applyBorder="1"/>
    <xf numFmtId="0" fontId="3" fillId="0" borderId="1" xfId="0" applyFont="1" applyBorder="1" applyAlignment="1">
      <alignment horizontal="right"/>
    </xf>
    <xf numFmtId="0" fontId="0" fillId="0" borderId="1" xfId="0" applyBorder="1"/>
    <xf numFmtId="0" fontId="20" fillId="0" borderId="0" xfId="5" applyFont="1" applyAlignment="1" applyProtection="1">
      <alignment horizontal="justify" vertical="top" wrapText="1"/>
      <protection hidden="1"/>
    </xf>
    <xf numFmtId="0" fontId="21" fillId="0" borderId="0" xfId="5" applyFont="1" applyAlignment="1" applyProtection="1">
      <alignment horizontal="justify" vertical="top" wrapText="1"/>
      <protection hidden="1"/>
    </xf>
    <xf numFmtId="0" fontId="21" fillId="0" borderId="0" xfId="5" applyFont="1" applyAlignment="1" applyProtection="1">
      <alignment horizontal="justify" wrapText="1"/>
      <protection hidden="1"/>
    </xf>
    <xf numFmtId="0" fontId="22" fillId="0" borderId="0" xfId="5" applyFont="1" applyAlignment="1" applyProtection="1">
      <alignment horizontal="justify" vertical="top" wrapText="1"/>
      <protection hidden="1"/>
    </xf>
    <xf numFmtId="0" fontId="23" fillId="0" borderId="0" xfId="5" applyFont="1" applyAlignment="1" applyProtection="1">
      <alignment horizontal="justify" vertical="top" wrapText="1"/>
      <protection hidden="1"/>
    </xf>
    <xf numFmtId="4" fontId="20" fillId="0" borderId="0" xfId="5" applyNumberFormat="1" applyFont="1" applyAlignment="1" applyProtection="1">
      <alignment horizontal="justify" vertical="top" wrapText="1"/>
      <protection hidden="1"/>
    </xf>
    <xf numFmtId="0" fontId="21" fillId="0" borderId="0" xfId="5" applyFont="1" applyAlignment="1">
      <alignment horizontal="justify" vertical="top" wrapText="1"/>
    </xf>
    <xf numFmtId="49" fontId="21" fillId="0" borderId="0" xfId="5" quotePrefix="1" applyNumberFormat="1" applyFont="1" applyAlignment="1">
      <alignment horizontal="justify" vertical="top" wrapText="1"/>
    </xf>
    <xf numFmtId="0" fontId="21" fillId="0" borderId="0" xfId="5" quotePrefix="1" applyFont="1" applyAlignment="1">
      <alignment horizontal="justify" vertical="top" wrapText="1"/>
    </xf>
    <xf numFmtId="0" fontId="24" fillId="0" borderId="0" xfId="5" applyFont="1" applyAlignment="1">
      <alignment horizontal="justify" vertical="top" wrapText="1"/>
    </xf>
    <xf numFmtId="0" fontId="3" fillId="0" borderId="0" xfId="0" applyFont="1"/>
    <xf numFmtId="0" fontId="23" fillId="0" borderId="0" xfId="5" applyFont="1" applyAlignment="1">
      <alignment horizontal="justify" vertical="top" wrapText="1"/>
    </xf>
    <xf numFmtId="0" fontId="25" fillId="0" borderId="0" xfId="0" applyFont="1"/>
    <xf numFmtId="0" fontId="13" fillId="0" borderId="0" xfId="0" applyFont="1"/>
    <xf numFmtId="0" fontId="14" fillId="0" borderId="0" xfId="0" applyFont="1" applyAlignment="1">
      <alignment wrapText="1"/>
    </xf>
    <xf numFmtId="0" fontId="14" fillId="0" borderId="0" xfId="0" applyFont="1" applyAlignment="1">
      <alignment vertical="center" wrapText="1"/>
    </xf>
    <xf numFmtId="0" fontId="0" fillId="0" borderId="2" xfId="0" applyBorder="1"/>
    <xf numFmtId="0" fontId="27" fillId="0" borderId="0" xfId="0" applyFont="1" applyAlignment="1">
      <alignment horizontal="left"/>
    </xf>
    <xf numFmtId="0" fontId="28" fillId="0" borderId="0" xfId="0" applyFont="1" applyAlignment="1">
      <alignment horizontal="center" wrapText="1"/>
    </xf>
    <xf numFmtId="164" fontId="27" fillId="0" borderId="0" xfId="0" applyNumberFormat="1" applyFont="1" applyAlignment="1">
      <alignment wrapText="1"/>
    </xf>
    <xf numFmtId="0" fontId="27" fillId="0" borderId="0" xfId="0" applyFont="1"/>
    <xf numFmtId="164" fontId="28" fillId="0" borderId="0" xfId="0" applyNumberFormat="1" applyFont="1" applyAlignment="1">
      <alignment horizontal="center" wrapText="1"/>
    </xf>
    <xf numFmtId="0" fontId="29" fillId="0" borderId="0" xfId="0" applyFont="1"/>
    <xf numFmtId="0" fontId="28" fillId="0" borderId="0" xfId="0" applyFont="1" applyAlignment="1">
      <alignment wrapText="1"/>
    </xf>
    <xf numFmtId="4" fontId="27" fillId="0" borderId="0" xfId="0" applyNumberFormat="1" applyFont="1"/>
    <xf numFmtId="164" fontId="27" fillId="0" borderId="0" xfId="0" applyNumberFormat="1" applyFont="1"/>
    <xf numFmtId="0" fontId="27" fillId="0" borderId="0" xfId="0" applyFont="1" applyAlignment="1">
      <alignment wrapText="1"/>
    </xf>
    <xf numFmtId="164" fontId="28" fillId="0" borderId="4" xfId="0" applyNumberFormat="1" applyFont="1" applyBorder="1" applyAlignment="1">
      <alignment horizontal="center" wrapText="1"/>
    </xf>
    <xf numFmtId="164" fontId="28" fillId="0" borderId="8" xfId="0" applyNumberFormat="1" applyFont="1" applyBorder="1" applyAlignment="1">
      <alignment horizontal="center" wrapText="1"/>
    </xf>
    <xf numFmtId="0" fontId="28" fillId="0" borderId="1" xfId="0" applyFont="1" applyBorder="1" applyAlignment="1">
      <alignment horizontal="left"/>
    </xf>
    <xf numFmtId="0" fontId="28" fillId="0" borderId="1" xfId="0" applyFont="1" applyBorder="1" applyAlignment="1">
      <alignment wrapText="1"/>
    </xf>
    <xf numFmtId="0" fontId="27" fillId="0" borderId="1" xfId="0" applyFont="1" applyBorder="1"/>
    <xf numFmtId="4" fontId="27" fillId="0" borderId="1" xfId="0" applyNumberFormat="1" applyFont="1" applyBorder="1"/>
    <xf numFmtId="164" fontId="27" fillId="0" borderId="5" xfId="0" applyNumberFormat="1" applyFont="1" applyBorder="1" applyAlignment="1">
      <alignment wrapText="1"/>
    </xf>
    <xf numFmtId="164" fontId="27" fillId="0" borderId="3" xfId="0" applyNumberFormat="1" applyFont="1" applyBorder="1" applyAlignment="1">
      <alignment wrapText="1"/>
    </xf>
    <xf numFmtId="164" fontId="27" fillId="0" borderId="6" xfId="0" applyNumberFormat="1" applyFont="1" applyBorder="1" applyAlignment="1">
      <alignment wrapText="1"/>
    </xf>
    <xf numFmtId="164" fontId="27" fillId="0" borderId="9" xfId="0" applyNumberFormat="1" applyFont="1" applyBorder="1" applyAlignment="1">
      <alignment wrapText="1"/>
    </xf>
    <xf numFmtId="0" fontId="27" fillId="0" borderId="9" xfId="0" applyFont="1" applyBorder="1"/>
    <xf numFmtId="0" fontId="28" fillId="0" borderId="9" xfId="0" applyFont="1" applyBorder="1"/>
    <xf numFmtId="0" fontId="27" fillId="0" borderId="2" xfId="0" applyFont="1" applyBorder="1" applyAlignment="1">
      <alignment horizontal="left"/>
    </xf>
    <xf numFmtId="0" fontId="28" fillId="0" borderId="2" xfId="0" applyFont="1" applyBorder="1" applyAlignment="1">
      <alignment horizontal="right" wrapText="1"/>
    </xf>
    <xf numFmtId="0" fontId="28" fillId="0" borderId="2" xfId="0" applyFont="1" applyBorder="1"/>
    <xf numFmtId="4" fontId="28" fillId="0" borderId="2" xfId="0" applyNumberFormat="1" applyFont="1" applyBorder="1"/>
    <xf numFmtId="164" fontId="28" fillId="0" borderId="7" xfId="0" applyNumberFormat="1" applyFont="1" applyBorder="1" applyAlignment="1">
      <alignment wrapText="1"/>
    </xf>
    <xf numFmtId="164" fontId="28" fillId="0" borderId="10" xfId="0" applyNumberFormat="1" applyFont="1" applyBorder="1" applyAlignment="1">
      <alignment wrapText="1"/>
    </xf>
    <xf numFmtId="0" fontId="28" fillId="0" borderId="0" xfId="0" applyFont="1" applyAlignment="1">
      <alignment horizontal="right" wrapText="1"/>
    </xf>
    <xf numFmtId="0" fontId="28" fillId="0" borderId="0" xfId="0" applyFont="1"/>
    <xf numFmtId="4" fontId="28" fillId="0" borderId="0" xfId="0" applyNumberFormat="1" applyFont="1"/>
    <xf numFmtId="164" fontId="28" fillId="0" borderId="6" xfId="0" applyNumberFormat="1" applyFont="1" applyBorder="1" applyAlignment="1">
      <alignment wrapText="1"/>
    </xf>
    <xf numFmtId="164" fontId="28" fillId="0" borderId="9" xfId="0" applyNumberFormat="1" applyFont="1" applyBorder="1" applyAlignment="1">
      <alignment wrapText="1"/>
    </xf>
    <xf numFmtId="164" fontId="28" fillId="0" borderId="2" xfId="0" applyNumberFormat="1" applyFont="1" applyBorder="1" applyAlignment="1">
      <alignment wrapText="1"/>
    </xf>
    <xf numFmtId="0" fontId="27" fillId="0" borderId="0" xfId="0" applyFont="1" applyAlignment="1">
      <alignment horizontal="right" wrapText="1"/>
    </xf>
    <xf numFmtId="0" fontId="30" fillId="0" borderId="0" xfId="0" applyFont="1"/>
    <xf numFmtId="0" fontId="27" fillId="0" borderId="0" xfId="0" applyFont="1" applyAlignment="1">
      <alignment horizontal="left" vertical="top"/>
    </xf>
    <xf numFmtId="9" fontId="27" fillId="0" borderId="0" xfId="0" applyNumberFormat="1" applyFont="1"/>
    <xf numFmtId="10" fontId="27" fillId="0" borderId="0" xfId="0" applyNumberFormat="1" applyFont="1"/>
    <xf numFmtId="0" fontId="27" fillId="0" borderId="1" xfId="0" applyFont="1" applyBorder="1" applyAlignment="1">
      <alignment horizontal="left"/>
    </xf>
    <xf numFmtId="0" fontId="28" fillId="0" borderId="1" xfId="0" applyFont="1" applyBorder="1" applyAlignment="1">
      <alignment horizontal="right" wrapText="1"/>
    </xf>
    <xf numFmtId="164" fontId="27" fillId="0" borderId="1" xfId="0" applyNumberFormat="1" applyFont="1" applyBorder="1"/>
    <xf numFmtId="164" fontId="28" fillId="0" borderId="1" xfId="0" applyNumberFormat="1" applyFont="1" applyBorder="1" applyAlignment="1">
      <alignment wrapText="1"/>
    </xf>
    <xf numFmtId="0" fontId="28" fillId="2" borderId="0" xfId="0" applyFont="1" applyFill="1" applyAlignment="1">
      <alignment horizontal="left"/>
    </xf>
    <xf numFmtId="0" fontId="28" fillId="2" borderId="0" xfId="0" applyFont="1" applyFill="1" applyAlignment="1">
      <alignment wrapText="1"/>
    </xf>
    <xf numFmtId="0" fontId="32" fillId="0" borderId="0" xfId="0" applyFont="1" applyAlignment="1">
      <alignment wrapText="1"/>
    </xf>
    <xf numFmtId="0" fontId="32" fillId="0" borderId="0" xfId="0" applyFont="1" applyAlignment="1">
      <alignment horizontal="left"/>
    </xf>
    <xf numFmtId="0" fontId="32" fillId="0" borderId="0" xfId="0" applyFont="1"/>
    <xf numFmtId="4" fontId="32" fillId="0" borderId="0" xfId="0" applyNumberFormat="1" applyFont="1"/>
    <xf numFmtId="164" fontId="32" fillId="0" borderId="0" xfId="0" applyNumberFormat="1" applyFont="1"/>
    <xf numFmtId="164" fontId="32" fillId="0" borderId="0" xfId="0" applyNumberFormat="1" applyFont="1" applyAlignment="1">
      <alignment wrapText="1"/>
    </xf>
    <xf numFmtId="0" fontId="15" fillId="0" borderId="0" xfId="0" applyFont="1" applyAlignment="1">
      <alignment wrapText="1"/>
    </xf>
    <xf numFmtId="0" fontId="15" fillId="0" borderId="0" xfId="0" applyFont="1"/>
    <xf numFmtId="4" fontId="15" fillId="0" borderId="0" xfId="0" applyNumberFormat="1" applyFont="1"/>
    <xf numFmtId="164" fontId="15" fillId="0" borderId="0" xfId="0" applyNumberFormat="1" applyFont="1"/>
    <xf numFmtId="0" fontId="33" fillId="0" borderId="0" xfId="0" applyFont="1"/>
    <xf numFmtId="164" fontId="33" fillId="0" borderId="0" xfId="0" applyNumberFormat="1" applyFont="1" applyAlignment="1">
      <alignment wrapText="1"/>
    </xf>
    <xf numFmtId="164" fontId="15" fillId="0" borderId="0" xfId="0" applyNumberFormat="1" applyFont="1" applyAlignment="1">
      <alignment wrapText="1"/>
    </xf>
    <xf numFmtId="0" fontId="29" fillId="0" borderId="0" xfId="0" applyFont="1" applyAlignment="1">
      <alignment horizontal="left" wrapText="1"/>
    </xf>
    <xf numFmtId="0" fontId="7" fillId="0" borderId="0" xfId="0" applyFont="1" applyAlignment="1">
      <alignment horizontal="left" wrapText="1"/>
    </xf>
    <xf numFmtId="49" fontId="5" fillId="0" borderId="0" xfId="0" applyNumberFormat="1" applyFont="1" applyAlignment="1">
      <alignment vertical="top"/>
    </xf>
    <xf numFmtId="165" fontId="5" fillId="0" borderId="0" xfId="0" applyNumberFormat="1" applyFont="1" applyAlignment="1">
      <alignment vertical="top"/>
    </xf>
    <xf numFmtId="166" fontId="5" fillId="0" borderId="0" xfId="0" applyNumberFormat="1" applyFont="1" applyAlignment="1">
      <alignment vertical="top" wrapText="1"/>
    </xf>
    <xf numFmtId="2" fontId="5" fillId="0" borderId="0" xfId="0" applyNumberFormat="1" applyFont="1" applyAlignment="1">
      <alignment vertical="top" wrapText="1"/>
    </xf>
    <xf numFmtId="0" fontId="15" fillId="0" borderId="0" xfId="0" applyFont="1" applyAlignment="1">
      <alignment horizontal="justify" vertical="top" wrapText="1"/>
    </xf>
    <xf numFmtId="0" fontId="33" fillId="0" borderId="0" xfId="0" applyFont="1" applyAlignment="1">
      <alignment horizontal="left"/>
    </xf>
    <xf numFmtId="0" fontId="33" fillId="0" borderId="0" xfId="0" applyFont="1" applyAlignment="1">
      <alignment wrapText="1"/>
    </xf>
    <xf numFmtId="4" fontId="33" fillId="0" borderId="0" xfId="0" applyNumberFormat="1" applyFont="1"/>
    <xf numFmtId="164" fontId="33" fillId="0" borderId="0" xfId="0" applyNumberFormat="1" applyFont="1"/>
    <xf numFmtId="0" fontId="28" fillId="0" borderId="0" xfId="0" applyFont="1" applyAlignment="1">
      <alignment horizontal="center" wrapText="1"/>
    </xf>
  </cellXfs>
  <cellStyles count="6">
    <cellStyle name="Navadno" xfId="0" builtinId="0"/>
    <cellStyle name="Navadno 2" xfId="5"/>
    <cellStyle name="Navadno 2 2" xfId="2"/>
    <cellStyle name="Navadno 4" xfId="1"/>
    <cellStyle name="Navadno 4 2" xfId="3"/>
    <cellStyle name="Vejic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D27"/>
  <sheetViews>
    <sheetView tabSelected="1" view="pageBreakPreview" zoomScaleNormal="100" zoomScaleSheetLayoutView="100" workbookViewId="0">
      <selection activeCell="G25" sqref="G25"/>
    </sheetView>
  </sheetViews>
  <sheetFormatPr defaultRowHeight="15" x14ac:dyDescent="0.25"/>
  <cols>
    <col min="1" max="1" width="1.7109375" customWidth="1"/>
    <col min="2" max="2" width="55.5703125" customWidth="1"/>
    <col min="3" max="3" width="11.7109375" customWidth="1"/>
    <col min="4" max="4" width="3.7109375" customWidth="1"/>
  </cols>
  <sheetData>
    <row r="3" spans="1:4" ht="66" x14ac:dyDescent="0.3">
      <c r="A3" s="5"/>
      <c r="B3" s="202" t="s">
        <v>60</v>
      </c>
    </row>
    <row r="4" spans="1:4" ht="18.75" x14ac:dyDescent="0.3">
      <c r="A4" s="5"/>
      <c r="B4" s="138" t="s">
        <v>313</v>
      </c>
    </row>
    <row r="6" spans="1:4" x14ac:dyDescent="0.25">
      <c r="B6" t="s">
        <v>256</v>
      </c>
    </row>
    <row r="8" spans="1:4" x14ac:dyDescent="0.25">
      <c r="B8" t="s">
        <v>257</v>
      </c>
    </row>
    <row r="10" spans="1:4" x14ac:dyDescent="0.25">
      <c r="B10" t="s">
        <v>258</v>
      </c>
    </row>
    <row r="11" spans="1:4" x14ac:dyDescent="0.25">
      <c r="B11" t="s">
        <v>259</v>
      </c>
    </row>
    <row r="13" spans="1:4" x14ac:dyDescent="0.25">
      <c r="B13" s="136" t="s">
        <v>386</v>
      </c>
    </row>
    <row r="15" spans="1:4" x14ac:dyDescent="0.25">
      <c r="B15" s="119" t="s">
        <v>427</v>
      </c>
      <c r="C15" s="121">
        <f>'popis del'!G18</f>
        <v>0</v>
      </c>
      <c r="D15" s="125" t="s">
        <v>221</v>
      </c>
    </row>
    <row r="17" spans="2:4" x14ac:dyDescent="0.25">
      <c r="B17" s="119" t="s">
        <v>17</v>
      </c>
      <c r="C17" s="121">
        <f>'popis del'!G20</f>
        <v>0</v>
      </c>
      <c r="D17" s="125" t="s">
        <v>221</v>
      </c>
    </row>
    <row r="18" spans="2:4" x14ac:dyDescent="0.25">
      <c r="B18" s="1"/>
      <c r="C18" s="120"/>
    </row>
    <row r="19" spans="2:4" x14ac:dyDescent="0.25">
      <c r="B19" s="119" t="s">
        <v>0</v>
      </c>
      <c r="C19" s="121">
        <f>'popis del'!G22</f>
        <v>0</v>
      </c>
      <c r="D19" s="125" t="s">
        <v>221</v>
      </c>
    </row>
    <row r="20" spans="2:4" x14ac:dyDescent="0.25">
      <c r="B20" s="1"/>
      <c r="C20" s="120"/>
    </row>
    <row r="21" spans="2:4" x14ac:dyDescent="0.25">
      <c r="B21" s="119" t="s">
        <v>1</v>
      </c>
      <c r="C21" s="121">
        <f>'popis del'!G24</f>
        <v>0</v>
      </c>
      <c r="D21" s="125" t="s">
        <v>221</v>
      </c>
    </row>
    <row r="22" spans="2:4" x14ac:dyDescent="0.25">
      <c r="B22" s="1"/>
      <c r="C22" s="120"/>
    </row>
    <row r="23" spans="2:4" x14ac:dyDescent="0.25">
      <c r="B23" s="119" t="s">
        <v>218</v>
      </c>
      <c r="C23" s="121">
        <f>'krajinska ureditev'!F90</f>
        <v>0</v>
      </c>
      <c r="D23" s="125" t="s">
        <v>221</v>
      </c>
    </row>
    <row r="25" spans="2:4" x14ac:dyDescent="0.25">
      <c r="B25" s="122" t="s">
        <v>219</v>
      </c>
      <c r="C25" s="123">
        <f>SUM(C15:C23)</f>
        <v>0</v>
      </c>
      <c r="D25" s="142" t="s">
        <v>221</v>
      </c>
    </row>
    <row r="26" spans="2:4" x14ac:dyDescent="0.25">
      <c r="B26" s="124" t="s">
        <v>19</v>
      </c>
      <c r="C26" s="121">
        <f>C25*0.22</f>
        <v>0</v>
      </c>
      <c r="D26" s="142" t="s">
        <v>221</v>
      </c>
    </row>
    <row r="27" spans="2:4" x14ac:dyDescent="0.25">
      <c r="B27" s="124" t="s">
        <v>220</v>
      </c>
      <c r="C27" s="121">
        <f>+C25+C26</f>
        <v>0</v>
      </c>
      <c r="D27" s="125" t="s">
        <v>221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B56"/>
  <sheetViews>
    <sheetView view="pageBreakPreview" topLeftCell="A43" zoomScaleNormal="100" zoomScaleSheetLayoutView="100" workbookViewId="0">
      <selection activeCell="F49" sqref="F49"/>
    </sheetView>
  </sheetViews>
  <sheetFormatPr defaultRowHeight="15" x14ac:dyDescent="0.25"/>
  <cols>
    <col min="1" max="1" width="3.42578125" customWidth="1"/>
    <col min="2" max="2" width="75.28515625" customWidth="1"/>
  </cols>
  <sheetData>
    <row r="2" spans="2:2" x14ac:dyDescent="0.25">
      <c r="B2" s="126" t="s">
        <v>222</v>
      </c>
    </row>
    <row r="3" spans="2:2" x14ac:dyDescent="0.25">
      <c r="B3" s="127"/>
    </row>
    <row r="4" spans="2:2" ht="63.75" x14ac:dyDescent="0.25">
      <c r="B4" s="126" t="s">
        <v>57</v>
      </c>
    </row>
    <row r="5" spans="2:2" ht="63.75" x14ac:dyDescent="0.25">
      <c r="B5" s="126" t="s">
        <v>58</v>
      </c>
    </row>
    <row r="6" spans="2:2" ht="25.5" x14ac:dyDescent="0.25">
      <c r="B6" s="126" t="s">
        <v>54</v>
      </c>
    </row>
    <row r="7" spans="2:2" x14ac:dyDescent="0.25">
      <c r="B7" s="128"/>
    </row>
    <row r="8" spans="2:2" ht="25.5" x14ac:dyDescent="0.25">
      <c r="B8" s="129" t="s">
        <v>55</v>
      </c>
    </row>
    <row r="9" spans="2:2" ht="25.5" x14ac:dyDescent="0.25">
      <c r="B9" s="126" t="s">
        <v>56</v>
      </c>
    </row>
    <row r="10" spans="2:2" x14ac:dyDescent="0.25">
      <c r="B10" s="126"/>
    </row>
    <row r="11" spans="2:2" ht="63.75" x14ac:dyDescent="0.25">
      <c r="B11" s="126" t="s">
        <v>223</v>
      </c>
    </row>
    <row r="12" spans="2:2" x14ac:dyDescent="0.25">
      <c r="B12" s="126"/>
    </row>
    <row r="13" spans="2:2" ht="25.5" x14ac:dyDescent="0.25">
      <c r="B13" s="126" t="s">
        <v>439</v>
      </c>
    </row>
    <row r="14" spans="2:2" x14ac:dyDescent="0.25">
      <c r="B14" s="126" t="s">
        <v>224</v>
      </c>
    </row>
    <row r="16" spans="2:2" ht="51" x14ac:dyDescent="0.25">
      <c r="B16" s="126" t="s">
        <v>438</v>
      </c>
    </row>
    <row r="18" spans="2:2" x14ac:dyDescent="0.25">
      <c r="B18" s="126" t="s">
        <v>225</v>
      </c>
    </row>
    <row r="19" spans="2:2" ht="38.25" x14ac:dyDescent="0.25">
      <c r="B19" s="130" t="s">
        <v>226</v>
      </c>
    </row>
    <row r="20" spans="2:2" ht="25.5" x14ac:dyDescent="0.25">
      <c r="B20" s="130" t="s">
        <v>227</v>
      </c>
    </row>
    <row r="21" spans="2:2" ht="25.5" x14ac:dyDescent="0.25">
      <c r="B21" s="130" t="s">
        <v>228</v>
      </c>
    </row>
    <row r="22" spans="2:2" x14ac:dyDescent="0.25">
      <c r="B22" s="130" t="s">
        <v>229</v>
      </c>
    </row>
    <row r="23" spans="2:2" ht="25.5" x14ac:dyDescent="0.25">
      <c r="B23" s="130" t="s">
        <v>230</v>
      </c>
    </row>
    <row r="24" spans="2:2" x14ac:dyDescent="0.25">
      <c r="B24" s="130"/>
    </row>
    <row r="25" spans="2:2" x14ac:dyDescent="0.25">
      <c r="B25" s="130" t="s">
        <v>231</v>
      </c>
    </row>
    <row r="26" spans="2:2" ht="25.5" x14ac:dyDescent="0.25">
      <c r="B26" s="130" t="s">
        <v>232</v>
      </c>
    </row>
    <row r="28" spans="2:2" x14ac:dyDescent="0.25">
      <c r="B28" s="131" t="s">
        <v>233</v>
      </c>
    </row>
    <row r="29" spans="2:2" ht="38.25" x14ac:dyDescent="0.25">
      <c r="B29" s="127" t="s">
        <v>234</v>
      </c>
    </row>
    <row r="32" spans="2:2" x14ac:dyDescent="0.25">
      <c r="B32" s="126" t="s">
        <v>235</v>
      </c>
    </row>
    <row r="33" spans="2:2" ht="25.5" x14ac:dyDescent="0.25">
      <c r="B33" s="132" t="s">
        <v>236</v>
      </c>
    </row>
    <row r="34" spans="2:2" x14ac:dyDescent="0.25">
      <c r="B34" s="132" t="s">
        <v>237</v>
      </c>
    </row>
    <row r="35" spans="2:2" x14ac:dyDescent="0.25">
      <c r="B35" s="133" t="s">
        <v>238</v>
      </c>
    </row>
    <row r="36" spans="2:2" ht="25.5" x14ac:dyDescent="0.25">
      <c r="B36" s="134" t="s">
        <v>239</v>
      </c>
    </row>
    <row r="37" spans="2:2" x14ac:dyDescent="0.25">
      <c r="B37" s="134" t="s">
        <v>240</v>
      </c>
    </row>
    <row r="38" spans="2:2" ht="25.5" x14ac:dyDescent="0.25">
      <c r="B38" s="132" t="s">
        <v>241</v>
      </c>
    </row>
    <row r="39" spans="2:2" ht="38.25" x14ac:dyDescent="0.25">
      <c r="B39" s="132" t="s">
        <v>242</v>
      </c>
    </row>
    <row r="40" spans="2:2" ht="38.25" x14ac:dyDescent="0.25">
      <c r="B40" s="132" t="s">
        <v>243</v>
      </c>
    </row>
    <row r="41" spans="2:2" ht="30" customHeight="1" x14ac:dyDescent="0.25">
      <c r="B41" s="132" t="s">
        <v>244</v>
      </c>
    </row>
    <row r="42" spans="2:2" ht="51" x14ac:dyDescent="0.25">
      <c r="B42" s="132" t="s">
        <v>245</v>
      </c>
    </row>
    <row r="43" spans="2:2" ht="38.25" x14ac:dyDescent="0.25">
      <c r="B43" s="132" t="s">
        <v>246</v>
      </c>
    </row>
    <row r="44" spans="2:2" x14ac:dyDescent="0.25">
      <c r="B44" s="132" t="s">
        <v>247</v>
      </c>
    </row>
    <row r="45" spans="2:2" x14ac:dyDescent="0.25">
      <c r="B45" s="135" t="s">
        <v>248</v>
      </c>
    </row>
    <row r="46" spans="2:2" s="136" customFormat="1" ht="25.5" x14ac:dyDescent="0.25">
      <c r="B46" s="137" t="s">
        <v>249</v>
      </c>
    </row>
    <row r="47" spans="2:2" s="136" customFormat="1" x14ac:dyDescent="0.25">
      <c r="B47" s="137"/>
    </row>
    <row r="48" spans="2:2" x14ac:dyDescent="0.25">
      <c r="B48" s="131" t="s">
        <v>255</v>
      </c>
    </row>
    <row r="49" spans="2:2" ht="38.25" x14ac:dyDescent="0.25">
      <c r="B49" s="132" t="s">
        <v>250</v>
      </c>
    </row>
    <row r="50" spans="2:2" ht="25.5" x14ac:dyDescent="0.25">
      <c r="B50" s="132" t="s">
        <v>251</v>
      </c>
    </row>
    <row r="51" spans="2:2" x14ac:dyDescent="0.25">
      <c r="B51" s="132" t="s">
        <v>252</v>
      </c>
    </row>
    <row r="52" spans="2:2" ht="25.5" x14ac:dyDescent="0.25">
      <c r="B52" s="132" t="s">
        <v>253</v>
      </c>
    </row>
    <row r="53" spans="2:2" ht="25.5" x14ac:dyDescent="0.25">
      <c r="B53" s="134" t="s">
        <v>254</v>
      </c>
    </row>
    <row r="54" spans="2:2" x14ac:dyDescent="0.25">
      <c r="B54" s="134"/>
    </row>
    <row r="55" spans="2:2" x14ac:dyDescent="0.25">
      <c r="B55" s="131" t="s">
        <v>360</v>
      </c>
    </row>
    <row r="56" spans="2:2" x14ac:dyDescent="0.25">
      <c r="B56" s="132" t="s">
        <v>361</v>
      </c>
    </row>
  </sheetData>
  <pageMargins left="0.7" right="0.7" top="0.75" bottom="0.75" header="0.3" footer="0.3"/>
  <pageSetup paperSize="9" scale="97" orientation="portrait" r:id="rId1"/>
  <rowBreaks count="1" manualBreakCount="1">
    <brk id="30"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K358"/>
  <sheetViews>
    <sheetView view="pageBreakPreview" topLeftCell="A289" zoomScale="128" zoomScaleNormal="100" zoomScaleSheetLayoutView="100" zoomScalePageLayoutView="42" workbookViewId="0">
      <selection activeCell="B298" sqref="B298"/>
    </sheetView>
  </sheetViews>
  <sheetFormatPr defaultColWidth="9.28515625" defaultRowHeight="12.75" x14ac:dyDescent="0.2"/>
  <cols>
    <col min="1" max="1" width="6.42578125" style="143" customWidth="1"/>
    <col min="2" max="2" width="72.5703125" style="152" customWidth="1"/>
    <col min="3" max="3" width="9.28515625" style="146" bestFit="1" customWidth="1"/>
    <col min="4" max="4" width="9.28515625" style="150" bestFit="1" customWidth="1"/>
    <col min="5" max="5" width="13.28515625" style="151" customWidth="1"/>
    <col min="6" max="6" width="14.28515625" style="145" customWidth="1"/>
    <col min="7" max="7" width="16.28515625" style="145" customWidth="1"/>
    <col min="8" max="16384" width="9.28515625" style="146"/>
  </cols>
  <sheetData>
    <row r="1" spans="2:7" x14ac:dyDescent="0.2">
      <c r="B1" s="212" t="s">
        <v>7</v>
      </c>
      <c r="C1" s="212"/>
      <c r="D1" s="212"/>
      <c r="E1" s="212"/>
    </row>
    <row r="2" spans="2:7" ht="51" x14ac:dyDescent="0.2">
      <c r="B2" s="201" t="s">
        <v>307</v>
      </c>
      <c r="C2" s="144"/>
      <c r="D2" s="144"/>
      <c r="E2" s="147"/>
    </row>
    <row r="3" spans="2:7" x14ac:dyDescent="0.2">
      <c r="B3" s="148" t="s">
        <v>314</v>
      </c>
      <c r="C3" s="144"/>
      <c r="D3" s="144"/>
      <c r="E3" s="147"/>
    </row>
    <row r="4" spans="2:7" x14ac:dyDescent="0.2">
      <c r="B4" s="146"/>
      <c r="C4" s="144"/>
      <c r="D4" s="144"/>
      <c r="E4" s="147"/>
    </row>
    <row r="5" spans="2:7" x14ac:dyDescent="0.2">
      <c r="B5" s="146" t="s">
        <v>256</v>
      </c>
      <c r="C5" s="144"/>
      <c r="D5" s="144"/>
      <c r="E5" s="147"/>
    </row>
    <row r="6" spans="2:7" x14ac:dyDescent="0.2">
      <c r="B6" s="146"/>
      <c r="C6" s="144"/>
      <c r="D6" s="144"/>
      <c r="E6" s="147"/>
    </row>
    <row r="7" spans="2:7" x14ac:dyDescent="0.2">
      <c r="B7" s="146" t="s">
        <v>257</v>
      </c>
      <c r="C7" s="144"/>
      <c r="D7" s="144"/>
      <c r="E7" s="147"/>
    </row>
    <row r="8" spans="2:7" x14ac:dyDescent="0.2">
      <c r="B8" s="146"/>
      <c r="C8" s="144"/>
      <c r="D8" s="144"/>
      <c r="E8" s="147"/>
    </row>
    <row r="9" spans="2:7" x14ac:dyDescent="0.2">
      <c r="B9" s="146" t="s">
        <v>258</v>
      </c>
      <c r="C9" s="144"/>
      <c r="D9" s="144"/>
      <c r="E9" s="147"/>
    </row>
    <row r="10" spans="2:7" x14ac:dyDescent="0.2">
      <c r="B10" s="146" t="s">
        <v>259</v>
      </c>
      <c r="C10" s="144"/>
      <c r="D10" s="144"/>
      <c r="E10" s="147"/>
    </row>
    <row r="11" spans="2:7" x14ac:dyDescent="0.2">
      <c r="B11" s="144"/>
      <c r="C11" s="144"/>
      <c r="D11" s="144"/>
      <c r="E11" s="147"/>
    </row>
    <row r="13" spans="2:7" x14ac:dyDescent="0.2">
      <c r="B13" s="149" t="s">
        <v>388</v>
      </c>
    </row>
    <row r="14" spans="2:7" x14ac:dyDescent="0.2">
      <c r="B14" s="149" t="s">
        <v>173</v>
      </c>
    </row>
    <row r="16" spans="2:7" x14ac:dyDescent="0.2">
      <c r="E16" s="153" t="s">
        <v>22</v>
      </c>
      <c r="F16" s="154" t="s">
        <v>13</v>
      </c>
      <c r="G16" s="154" t="s">
        <v>24</v>
      </c>
    </row>
    <row r="17" spans="1:7" x14ac:dyDescent="0.2">
      <c r="E17" s="161"/>
      <c r="F17" s="162"/>
      <c r="G17" s="163"/>
    </row>
    <row r="18" spans="1:7" x14ac:dyDescent="0.2">
      <c r="A18" s="155" t="s">
        <v>426</v>
      </c>
      <c r="B18" s="156" t="s">
        <v>427</v>
      </c>
      <c r="C18" s="157"/>
      <c r="D18" s="158"/>
      <c r="E18" s="159">
        <f>F48</f>
        <v>0</v>
      </c>
      <c r="F18" s="160"/>
      <c r="G18" s="160">
        <f>E18+F18</f>
        <v>0</v>
      </c>
    </row>
    <row r="19" spans="1:7" x14ac:dyDescent="0.2">
      <c r="A19" s="155"/>
      <c r="B19" s="156"/>
      <c r="C19" s="157"/>
      <c r="D19" s="158"/>
      <c r="E19" s="159"/>
      <c r="F19" s="160"/>
      <c r="G19" s="160"/>
    </row>
    <row r="20" spans="1:7" x14ac:dyDescent="0.2">
      <c r="A20" s="155" t="s">
        <v>10</v>
      </c>
      <c r="B20" s="156" t="s">
        <v>17</v>
      </c>
      <c r="C20" s="157"/>
      <c r="D20" s="158"/>
      <c r="E20" s="159">
        <f>F184</f>
        <v>0</v>
      </c>
      <c r="F20" s="160">
        <f>G184</f>
        <v>0</v>
      </c>
      <c r="G20" s="160">
        <f>E20+F20</f>
        <v>0</v>
      </c>
    </row>
    <row r="21" spans="1:7" x14ac:dyDescent="0.2">
      <c r="E21" s="161"/>
      <c r="F21" s="162"/>
      <c r="G21" s="163"/>
    </row>
    <row r="22" spans="1:7" x14ac:dyDescent="0.2">
      <c r="A22" s="155" t="s">
        <v>11</v>
      </c>
      <c r="B22" s="156" t="s">
        <v>0</v>
      </c>
      <c r="C22" s="157"/>
      <c r="D22" s="158"/>
      <c r="E22" s="159">
        <f>F257</f>
        <v>0</v>
      </c>
      <c r="F22" s="160">
        <f>G257</f>
        <v>0</v>
      </c>
      <c r="G22" s="160">
        <f>E22+F22</f>
        <v>0</v>
      </c>
    </row>
    <row r="23" spans="1:7" x14ac:dyDescent="0.2">
      <c r="E23" s="161"/>
      <c r="F23" s="162"/>
      <c r="G23" s="163"/>
    </row>
    <row r="24" spans="1:7" x14ac:dyDescent="0.2">
      <c r="A24" s="155" t="s">
        <v>12</v>
      </c>
      <c r="B24" s="156" t="s">
        <v>1</v>
      </c>
      <c r="C24" s="157"/>
      <c r="D24" s="158"/>
      <c r="E24" s="159">
        <f>F358</f>
        <v>0</v>
      </c>
      <c r="F24" s="160">
        <f>G358</f>
        <v>0</v>
      </c>
      <c r="G24" s="160">
        <f>E24+F24</f>
        <v>0</v>
      </c>
    </row>
    <row r="25" spans="1:7" x14ac:dyDescent="0.2">
      <c r="E25" s="161"/>
      <c r="F25" s="162"/>
      <c r="G25" s="164"/>
    </row>
    <row r="26" spans="1:7" x14ac:dyDescent="0.2">
      <c r="A26" s="165"/>
      <c r="B26" s="166" t="s">
        <v>18</v>
      </c>
      <c r="C26" s="167"/>
      <c r="D26" s="168"/>
      <c r="E26" s="169">
        <f>+E20+E22+E24+E18</f>
        <v>0</v>
      </c>
      <c r="F26" s="169">
        <f>+F20+F22+F24+F18</f>
        <v>0</v>
      </c>
      <c r="G26" s="170">
        <f>+G20+G22+G24+G18</f>
        <v>0</v>
      </c>
    </row>
    <row r="27" spans="1:7" x14ac:dyDescent="0.2">
      <c r="B27" s="171"/>
      <c r="C27" s="172"/>
      <c r="D27" s="173"/>
      <c r="E27" s="174"/>
      <c r="F27" s="175"/>
      <c r="G27" s="163"/>
    </row>
    <row r="28" spans="1:7" x14ac:dyDescent="0.2">
      <c r="A28" s="165"/>
      <c r="B28" s="166" t="s">
        <v>19</v>
      </c>
      <c r="C28" s="176"/>
      <c r="D28" s="176"/>
      <c r="E28" s="169">
        <f>E26*0.22</f>
        <v>0</v>
      </c>
      <c r="F28" s="169">
        <f>F26*0.22</f>
        <v>0</v>
      </c>
      <c r="G28" s="169">
        <f>G26*0.22</f>
        <v>0</v>
      </c>
    </row>
    <row r="29" spans="1:7" x14ac:dyDescent="0.2">
      <c r="B29" s="171"/>
      <c r="C29" s="172"/>
      <c r="D29" s="173"/>
      <c r="E29" s="174"/>
      <c r="F29" s="175"/>
      <c r="G29" s="163"/>
    </row>
    <row r="30" spans="1:7" x14ac:dyDescent="0.2">
      <c r="A30" s="165"/>
      <c r="B30" s="166" t="s">
        <v>20</v>
      </c>
      <c r="C30" s="176"/>
      <c r="D30" s="176"/>
      <c r="E30" s="169">
        <f>E26+E28</f>
        <v>0</v>
      </c>
      <c r="F30" s="170">
        <f>F26+F28</f>
        <v>0</v>
      </c>
      <c r="G30" s="170">
        <f>G26+G28</f>
        <v>0</v>
      </c>
    </row>
    <row r="31" spans="1:7" x14ac:dyDescent="0.2">
      <c r="B31" s="177"/>
    </row>
    <row r="33" spans="1:7" x14ac:dyDescent="0.2">
      <c r="B33" s="152" t="s">
        <v>59</v>
      </c>
    </row>
    <row r="34" spans="1:7" ht="63.75" x14ac:dyDescent="0.2">
      <c r="B34" s="152" t="s">
        <v>57</v>
      </c>
    </row>
    <row r="35" spans="1:7" ht="63.75" x14ac:dyDescent="0.2">
      <c r="B35" s="152" t="s">
        <v>58</v>
      </c>
    </row>
    <row r="36" spans="1:7" ht="25.5" x14ac:dyDescent="0.2">
      <c r="B36" s="152" t="s">
        <v>54</v>
      </c>
    </row>
    <row r="37" spans="1:7" ht="25.5" x14ac:dyDescent="0.2">
      <c r="B37" s="152" t="s">
        <v>55</v>
      </c>
    </row>
    <row r="38" spans="1:7" ht="25.5" x14ac:dyDescent="0.2">
      <c r="B38" s="152" t="s">
        <v>56</v>
      </c>
    </row>
    <row r="40" spans="1:7" ht="25.5" x14ac:dyDescent="0.2">
      <c r="B40" s="152" t="s">
        <v>53</v>
      </c>
    </row>
    <row r="41" spans="1:7" x14ac:dyDescent="0.2">
      <c r="B41" s="152" t="s">
        <v>21</v>
      </c>
    </row>
    <row r="44" spans="1:7" x14ac:dyDescent="0.2">
      <c r="A44" s="186" t="s">
        <v>426</v>
      </c>
      <c r="B44" s="187" t="s">
        <v>427</v>
      </c>
      <c r="G44" s="151"/>
    </row>
    <row r="46" spans="1:7" ht="25.5" x14ac:dyDescent="0.2">
      <c r="A46" s="143" t="s">
        <v>10</v>
      </c>
      <c r="B46" s="152" t="s">
        <v>428</v>
      </c>
      <c r="C46" s="146" t="s">
        <v>5</v>
      </c>
      <c r="D46" s="150">
        <v>1</v>
      </c>
      <c r="E46" s="151">
        <v>0</v>
      </c>
      <c r="F46" s="145">
        <f>D46*E46</f>
        <v>0</v>
      </c>
    </row>
    <row r="48" spans="1:7" x14ac:dyDescent="0.2">
      <c r="A48" s="182"/>
      <c r="B48" s="183" t="s">
        <v>429</v>
      </c>
      <c r="C48" s="157"/>
      <c r="D48" s="158"/>
      <c r="E48" s="184"/>
      <c r="F48" s="185">
        <f>F46</f>
        <v>0</v>
      </c>
      <c r="G48" s="185"/>
    </row>
    <row r="50" spans="1:7" x14ac:dyDescent="0.2">
      <c r="A50" s="186" t="s">
        <v>10</v>
      </c>
      <c r="B50" s="187" t="s">
        <v>17</v>
      </c>
      <c r="G50" s="151"/>
    </row>
    <row r="52" spans="1:7" ht="25.5" x14ac:dyDescent="0.2">
      <c r="A52" s="143" t="s">
        <v>10</v>
      </c>
      <c r="B52" s="152" t="s">
        <v>343</v>
      </c>
      <c r="C52" s="146" t="s">
        <v>4</v>
      </c>
      <c r="D52" s="150">
        <v>125</v>
      </c>
      <c r="E52" s="151">
        <v>0</v>
      </c>
      <c r="F52" s="145">
        <f>D52*E52</f>
        <v>0</v>
      </c>
    </row>
    <row r="54" spans="1:7" ht="38.25" x14ac:dyDescent="0.2">
      <c r="A54" s="143" t="s">
        <v>11</v>
      </c>
      <c r="B54" s="152" t="s">
        <v>345</v>
      </c>
      <c r="C54" s="146" t="s">
        <v>5</v>
      </c>
      <c r="D54" s="150">
        <v>1</v>
      </c>
      <c r="E54" s="151">
        <v>0</v>
      </c>
      <c r="F54" s="145">
        <f>D54*E54</f>
        <v>0</v>
      </c>
    </row>
    <row r="55" spans="1:7" ht="82.9" customHeight="1" x14ac:dyDescent="0.2">
      <c r="B55" s="152" t="s">
        <v>198</v>
      </c>
      <c r="G55" s="145" t="s">
        <v>278</v>
      </c>
    </row>
    <row r="56" spans="1:7" ht="63.75" x14ac:dyDescent="0.2">
      <c r="B56" s="152" t="s">
        <v>197</v>
      </c>
    </row>
    <row r="57" spans="1:7" x14ac:dyDescent="0.2">
      <c r="B57" s="152" t="s">
        <v>346</v>
      </c>
    </row>
    <row r="58" spans="1:7" ht="38.25" x14ac:dyDescent="0.2">
      <c r="B58" s="194" t="s">
        <v>350</v>
      </c>
    </row>
    <row r="60" spans="1:7" x14ac:dyDescent="0.2">
      <c r="A60" s="143">
        <v>3</v>
      </c>
      <c r="B60" s="152" t="s">
        <v>235</v>
      </c>
    </row>
    <row r="61" spans="1:7" x14ac:dyDescent="0.2">
      <c r="A61" s="143" t="s">
        <v>27</v>
      </c>
      <c r="B61" s="152" t="s">
        <v>260</v>
      </c>
      <c r="C61" s="146" t="s">
        <v>6</v>
      </c>
      <c r="D61" s="150">
        <v>450</v>
      </c>
      <c r="E61" s="151">
        <v>0</v>
      </c>
      <c r="F61" s="145">
        <f t="shared" ref="F61:F70" si="0">D61*E61</f>
        <v>0</v>
      </c>
    </row>
    <row r="62" spans="1:7" ht="25.5" x14ac:dyDescent="0.2">
      <c r="A62" s="143" t="s">
        <v>28</v>
      </c>
      <c r="B62" s="152" t="s">
        <v>349</v>
      </c>
      <c r="C62" s="146" t="s">
        <v>6</v>
      </c>
      <c r="D62" s="150">
        <v>250</v>
      </c>
      <c r="E62" s="151">
        <v>0</v>
      </c>
      <c r="F62" s="145">
        <f t="shared" si="0"/>
        <v>0</v>
      </c>
    </row>
    <row r="63" spans="1:7" x14ac:dyDescent="0.2">
      <c r="A63" s="143" t="s">
        <v>29</v>
      </c>
      <c r="B63" s="152" t="s">
        <v>443</v>
      </c>
      <c r="C63" s="146" t="s">
        <v>6</v>
      </c>
      <c r="D63" s="150">
        <v>700</v>
      </c>
      <c r="E63" s="151">
        <v>0</v>
      </c>
      <c r="F63" s="145">
        <f t="shared" ref="F63:F64" si="1">D63*E63</f>
        <v>0</v>
      </c>
    </row>
    <row r="64" spans="1:7" ht="25.5" x14ac:dyDescent="0.2">
      <c r="A64" s="143" t="s">
        <v>261</v>
      </c>
      <c r="B64" s="152" t="s">
        <v>444</v>
      </c>
      <c r="C64" s="146" t="s">
        <v>6</v>
      </c>
      <c r="D64" s="150">
        <v>450</v>
      </c>
      <c r="E64" s="151">
        <v>0</v>
      </c>
      <c r="F64" s="145">
        <f t="shared" si="1"/>
        <v>0</v>
      </c>
    </row>
    <row r="65" spans="1:6" x14ac:dyDescent="0.2">
      <c r="A65" s="143" t="s">
        <v>262</v>
      </c>
      <c r="B65" s="152" t="s">
        <v>263</v>
      </c>
      <c r="C65" s="146" t="s">
        <v>6</v>
      </c>
      <c r="D65" s="150">
        <v>150</v>
      </c>
      <c r="E65" s="151">
        <v>0</v>
      </c>
      <c r="F65" s="145">
        <f t="shared" si="0"/>
        <v>0</v>
      </c>
    </row>
    <row r="66" spans="1:6" x14ac:dyDescent="0.2">
      <c r="A66" s="143" t="s">
        <v>303</v>
      </c>
      <c r="B66" s="152" t="s">
        <v>51</v>
      </c>
      <c r="C66" s="146" t="s">
        <v>4</v>
      </c>
      <c r="D66" s="150">
        <v>180</v>
      </c>
      <c r="E66" s="151">
        <v>0</v>
      </c>
      <c r="F66" s="145">
        <f t="shared" si="0"/>
        <v>0</v>
      </c>
    </row>
    <row r="67" spans="1:6" x14ac:dyDescent="0.2">
      <c r="A67" s="143" t="s">
        <v>352</v>
      </c>
      <c r="B67" s="152" t="s">
        <v>8</v>
      </c>
      <c r="C67" s="146" t="s">
        <v>6</v>
      </c>
      <c r="D67" s="150">
        <v>65</v>
      </c>
      <c r="E67" s="151">
        <v>0</v>
      </c>
      <c r="F67" s="145">
        <f t="shared" si="0"/>
        <v>0</v>
      </c>
    </row>
    <row r="68" spans="1:6" x14ac:dyDescent="0.2">
      <c r="A68" s="143" t="s">
        <v>353</v>
      </c>
      <c r="B68" s="152" t="s">
        <v>304</v>
      </c>
      <c r="C68" s="146" t="s">
        <v>4</v>
      </c>
      <c r="D68" s="150">
        <v>230</v>
      </c>
      <c r="E68" s="151">
        <v>0</v>
      </c>
      <c r="F68" s="145">
        <f t="shared" si="0"/>
        <v>0</v>
      </c>
    </row>
    <row r="69" spans="1:6" ht="51" x14ac:dyDescent="0.2">
      <c r="A69" s="143" t="s">
        <v>445</v>
      </c>
      <c r="B69" s="194" t="s">
        <v>351</v>
      </c>
      <c r="C69" s="146" t="s">
        <v>4</v>
      </c>
      <c r="D69" s="150">
        <v>420</v>
      </c>
      <c r="E69" s="151">
        <v>0</v>
      </c>
      <c r="F69" s="145">
        <f t="shared" si="0"/>
        <v>0</v>
      </c>
    </row>
    <row r="70" spans="1:6" ht="76.5" x14ac:dyDescent="0.2">
      <c r="A70" s="143" t="s">
        <v>446</v>
      </c>
      <c r="B70" s="194" t="s">
        <v>365</v>
      </c>
      <c r="C70" s="146" t="s">
        <v>5</v>
      </c>
      <c r="D70" s="150">
        <v>1</v>
      </c>
      <c r="E70" s="151">
        <v>0</v>
      </c>
      <c r="F70" s="145">
        <f t="shared" si="0"/>
        <v>0</v>
      </c>
    </row>
    <row r="71" spans="1:6" x14ac:dyDescent="0.2">
      <c r="B71" s="188"/>
    </row>
    <row r="73" spans="1:6" ht="38.25" x14ac:dyDescent="0.2">
      <c r="A73" s="143" t="s">
        <v>30</v>
      </c>
      <c r="B73" s="152" t="s">
        <v>187</v>
      </c>
    </row>
    <row r="74" spans="1:6" ht="25.5" x14ac:dyDescent="0.2">
      <c r="B74" s="152" t="s">
        <v>186</v>
      </c>
    </row>
    <row r="75" spans="1:6" ht="114.75" x14ac:dyDescent="0.2">
      <c r="B75" s="152" t="s">
        <v>347</v>
      </c>
    </row>
    <row r="77" spans="1:6" ht="63.75" x14ac:dyDescent="0.2">
      <c r="A77" s="143" t="s">
        <v>189</v>
      </c>
      <c r="B77" s="152" t="s">
        <v>348</v>
      </c>
      <c r="C77" s="146" t="s">
        <v>6</v>
      </c>
      <c r="D77" s="150">
        <v>320</v>
      </c>
      <c r="E77" s="151">
        <v>0</v>
      </c>
      <c r="F77" s="145">
        <f>D77*E77</f>
        <v>0</v>
      </c>
    </row>
    <row r="78" spans="1:6" x14ac:dyDescent="0.2">
      <c r="B78" s="188"/>
    </row>
    <row r="80" spans="1:6" ht="38.25" x14ac:dyDescent="0.2">
      <c r="A80" s="143" t="s">
        <v>190</v>
      </c>
      <c r="B80" s="152" t="s">
        <v>447</v>
      </c>
      <c r="C80" s="146" t="s">
        <v>4</v>
      </c>
      <c r="D80" s="150">
        <v>65</v>
      </c>
      <c r="E80" s="151">
        <v>0</v>
      </c>
      <c r="F80" s="145">
        <f>D80*E80</f>
        <v>0</v>
      </c>
    </row>
    <row r="81" spans="1:7" s="190" customFormat="1" x14ac:dyDescent="0.2">
      <c r="A81" s="189"/>
      <c r="B81" s="188"/>
      <c r="D81" s="191"/>
      <c r="E81" s="192"/>
      <c r="F81" s="193"/>
      <c r="G81" s="193"/>
    </row>
    <row r="83" spans="1:7" x14ac:dyDescent="0.2">
      <c r="A83" s="143" t="s">
        <v>31</v>
      </c>
      <c r="B83" s="152" t="s">
        <v>358</v>
      </c>
      <c r="C83" s="146" t="s">
        <v>6</v>
      </c>
      <c r="D83" s="150">
        <v>60</v>
      </c>
      <c r="E83" s="151">
        <v>0</v>
      </c>
      <c r="F83" s="145">
        <f>D83*E83</f>
        <v>0</v>
      </c>
    </row>
    <row r="84" spans="1:7" ht="51" x14ac:dyDescent="0.2">
      <c r="B84" s="152" t="s">
        <v>442</v>
      </c>
    </row>
    <row r="85" spans="1:7" s="198" customFormat="1" x14ac:dyDescent="0.2">
      <c r="A85" s="208"/>
      <c r="B85" s="209"/>
      <c r="D85" s="210"/>
      <c r="E85" s="211"/>
      <c r="F85" s="199"/>
      <c r="G85" s="199"/>
    </row>
    <row r="86" spans="1:7" ht="54" customHeight="1" x14ac:dyDescent="0.2">
      <c r="A86" s="143" t="s">
        <v>359</v>
      </c>
      <c r="B86" s="152" t="s">
        <v>441</v>
      </c>
      <c r="C86" s="146" t="s">
        <v>2</v>
      </c>
      <c r="D86" s="150">
        <v>35</v>
      </c>
      <c r="E86" s="151">
        <v>0</v>
      </c>
      <c r="F86" s="145">
        <f>D86*E86</f>
        <v>0</v>
      </c>
    </row>
    <row r="87" spans="1:7" s="198" customFormat="1" x14ac:dyDescent="0.2">
      <c r="A87" s="208"/>
      <c r="B87" s="209"/>
      <c r="D87" s="210"/>
      <c r="E87" s="211"/>
      <c r="F87" s="199"/>
      <c r="G87" s="199"/>
    </row>
    <row r="88" spans="1:7" ht="25.5" x14ac:dyDescent="0.2">
      <c r="A88" s="143" t="s">
        <v>362</v>
      </c>
      <c r="B88" s="152" t="s">
        <v>363</v>
      </c>
      <c r="C88" s="146" t="s">
        <v>6</v>
      </c>
      <c r="D88" s="150">
        <v>230</v>
      </c>
      <c r="E88" s="197">
        <v>0</v>
      </c>
      <c r="F88" s="200">
        <f>D88*E88</f>
        <v>0</v>
      </c>
    </row>
    <row r="90" spans="1:7" ht="25.5" x14ac:dyDescent="0.2">
      <c r="A90" s="143" t="s">
        <v>32</v>
      </c>
      <c r="B90" s="152" t="s">
        <v>341</v>
      </c>
      <c r="C90" s="146" t="s">
        <v>4</v>
      </c>
      <c r="D90" s="150">
        <v>50</v>
      </c>
      <c r="E90" s="151">
        <v>0</v>
      </c>
      <c r="F90" s="145">
        <f>D90*E90</f>
        <v>0</v>
      </c>
    </row>
    <row r="92" spans="1:7" x14ac:dyDescent="0.2">
      <c r="A92" s="143" t="s">
        <v>33</v>
      </c>
      <c r="B92" s="152" t="s">
        <v>185</v>
      </c>
      <c r="C92" s="146" t="s">
        <v>3</v>
      </c>
      <c r="D92" s="150">
        <v>31</v>
      </c>
      <c r="E92" s="151">
        <v>0</v>
      </c>
      <c r="F92" s="145">
        <f>D92*E92</f>
        <v>0</v>
      </c>
    </row>
    <row r="94" spans="1:7" ht="25.5" x14ac:dyDescent="0.2">
      <c r="A94" s="143" t="s">
        <v>34</v>
      </c>
      <c r="B94" s="152" t="s">
        <v>354</v>
      </c>
      <c r="C94" s="146" t="s">
        <v>2</v>
      </c>
      <c r="D94" s="150">
        <v>10</v>
      </c>
      <c r="E94" s="151">
        <v>0</v>
      </c>
      <c r="F94" s="145">
        <f>D94*E94</f>
        <v>0</v>
      </c>
    </row>
    <row r="96" spans="1:7" ht="38.25" x14ac:dyDescent="0.2">
      <c r="A96" s="143" t="s">
        <v>35</v>
      </c>
      <c r="B96" s="152" t="s">
        <v>355</v>
      </c>
      <c r="C96" s="146" t="s">
        <v>2</v>
      </c>
      <c r="D96" s="150">
        <v>9</v>
      </c>
      <c r="E96" s="151">
        <v>0</v>
      </c>
      <c r="F96" s="145">
        <f>D96*E96</f>
        <v>0</v>
      </c>
    </row>
    <row r="98" spans="1:6" x14ac:dyDescent="0.2">
      <c r="A98" s="143" t="s">
        <v>45</v>
      </c>
      <c r="B98" s="152" t="s">
        <v>310</v>
      </c>
      <c r="C98" s="146" t="s">
        <v>3</v>
      </c>
      <c r="D98" s="150">
        <v>58</v>
      </c>
      <c r="E98" s="151">
        <v>0</v>
      </c>
      <c r="F98" s="145">
        <f>D98*E98</f>
        <v>0</v>
      </c>
    </row>
    <row r="100" spans="1:6" ht="25.5" x14ac:dyDescent="0.2">
      <c r="A100" s="143" t="s">
        <v>36</v>
      </c>
      <c r="B100" s="152" t="s">
        <v>342</v>
      </c>
      <c r="C100" s="146" t="s">
        <v>3</v>
      </c>
      <c r="D100" s="150">
        <v>135</v>
      </c>
      <c r="E100" s="151">
        <v>0</v>
      </c>
      <c r="F100" s="145">
        <f>D100*E100</f>
        <v>0</v>
      </c>
    </row>
    <row r="102" spans="1:6" x14ac:dyDescent="0.2">
      <c r="A102" s="143" t="s">
        <v>46</v>
      </c>
      <c r="B102" s="152" t="s">
        <v>192</v>
      </c>
    </row>
    <row r="104" spans="1:6" x14ac:dyDescent="0.2">
      <c r="A104" s="143" t="s">
        <v>37</v>
      </c>
      <c r="B104" s="152" t="s">
        <v>308</v>
      </c>
      <c r="C104" s="146" t="s">
        <v>4</v>
      </c>
      <c r="D104" s="150">
        <v>132</v>
      </c>
      <c r="E104" s="151">
        <v>0</v>
      </c>
      <c r="F104" s="145">
        <f>D104*E104</f>
        <v>0</v>
      </c>
    </row>
    <row r="105" spans="1:6" ht="38.25" x14ac:dyDescent="0.2">
      <c r="B105" s="152" t="s">
        <v>191</v>
      </c>
    </row>
    <row r="107" spans="1:6" x14ac:dyDescent="0.2">
      <c r="A107" s="143" t="s">
        <v>38</v>
      </c>
      <c r="B107" s="152" t="s">
        <v>309</v>
      </c>
      <c r="C107" s="146" t="s">
        <v>4</v>
      </c>
      <c r="D107" s="150">
        <v>598</v>
      </c>
      <c r="E107" s="151">
        <v>0</v>
      </c>
      <c r="F107" s="145">
        <f>D107*E107</f>
        <v>0</v>
      </c>
    </row>
    <row r="108" spans="1:6" ht="89.25" x14ac:dyDescent="0.2">
      <c r="B108" s="152" t="s">
        <v>356</v>
      </c>
    </row>
    <row r="110" spans="1:6" x14ac:dyDescent="0.2">
      <c r="A110" s="143" t="s">
        <v>39</v>
      </c>
      <c r="B110" s="152" t="s">
        <v>264</v>
      </c>
      <c r="C110" s="146" t="s">
        <v>4</v>
      </c>
      <c r="D110" s="150">
        <v>215</v>
      </c>
      <c r="E110" s="151">
        <v>0</v>
      </c>
      <c r="F110" s="145">
        <f>D110*E110</f>
        <v>0</v>
      </c>
    </row>
    <row r="111" spans="1:6" x14ac:dyDescent="0.2">
      <c r="F111" s="145" t="s">
        <v>7</v>
      </c>
    </row>
    <row r="112" spans="1:6" ht="25.5" x14ac:dyDescent="0.2">
      <c r="A112" s="143" t="s">
        <v>40</v>
      </c>
      <c r="B112" s="152" t="s">
        <v>357</v>
      </c>
      <c r="C112" s="146" t="s">
        <v>182</v>
      </c>
      <c r="D112" s="150">
        <v>10</v>
      </c>
      <c r="E112" s="151">
        <v>0</v>
      </c>
      <c r="F112" s="145">
        <f>D112*E112</f>
        <v>0</v>
      </c>
    </row>
    <row r="114" spans="1:11" x14ac:dyDescent="0.2">
      <c r="A114" s="143">
        <v>14</v>
      </c>
      <c r="B114" s="152" t="s">
        <v>344</v>
      </c>
      <c r="C114" s="146" t="s">
        <v>2</v>
      </c>
      <c r="D114" s="150">
        <v>49</v>
      </c>
      <c r="E114" s="151">
        <v>0</v>
      </c>
      <c r="F114" s="145">
        <f>D114*E114</f>
        <v>0</v>
      </c>
    </row>
    <row r="116" spans="1:11" x14ac:dyDescent="0.2">
      <c r="G116" s="146"/>
    </row>
    <row r="117" spans="1:11" ht="76.5" x14ac:dyDescent="0.2">
      <c r="A117" s="143">
        <v>15</v>
      </c>
      <c r="B117" s="152" t="s">
        <v>339</v>
      </c>
      <c r="C117" s="146" t="s">
        <v>2</v>
      </c>
      <c r="D117" s="150">
        <v>1</v>
      </c>
      <c r="E117" s="151">
        <v>0</v>
      </c>
      <c r="F117" s="145">
        <f>D117*E117</f>
        <v>0</v>
      </c>
      <c r="G117" s="146"/>
    </row>
    <row r="120" spans="1:11" x14ac:dyDescent="0.2">
      <c r="A120" s="143">
        <v>16</v>
      </c>
      <c r="B120" s="152" t="s">
        <v>196</v>
      </c>
      <c r="C120" s="146" t="s">
        <v>2</v>
      </c>
      <c r="D120" s="150">
        <v>1</v>
      </c>
      <c r="E120" s="151">
        <v>0</v>
      </c>
      <c r="G120" s="145">
        <f>D120*E120</f>
        <v>0</v>
      </c>
    </row>
    <row r="121" spans="1:11" ht="76.5" x14ac:dyDescent="0.2">
      <c r="B121" s="152" t="s">
        <v>364</v>
      </c>
    </row>
    <row r="122" spans="1:11" x14ac:dyDescent="0.2">
      <c r="B122" s="152" t="s">
        <v>188</v>
      </c>
    </row>
    <row r="123" spans="1:11" x14ac:dyDescent="0.2">
      <c r="B123" s="146"/>
      <c r="D123" s="146"/>
      <c r="F123" s="146"/>
      <c r="G123" s="146"/>
    </row>
    <row r="124" spans="1:11" x14ac:dyDescent="0.2">
      <c r="A124" s="143">
        <v>17</v>
      </c>
      <c r="B124" s="152" t="s">
        <v>206</v>
      </c>
      <c r="C124" s="146" t="s">
        <v>2</v>
      </c>
      <c r="D124" s="150">
        <v>2</v>
      </c>
      <c r="E124" s="151">
        <v>0</v>
      </c>
      <c r="G124" s="145">
        <f>D124*E124</f>
        <v>0</v>
      </c>
    </row>
    <row r="125" spans="1:11" ht="76.5" x14ac:dyDescent="0.2">
      <c r="B125" s="152" t="s">
        <v>364</v>
      </c>
      <c r="K125" s="178"/>
    </row>
    <row r="126" spans="1:11" x14ac:dyDescent="0.2">
      <c r="B126" s="152" t="s">
        <v>199</v>
      </c>
      <c r="K126" s="178"/>
    </row>
    <row r="127" spans="1:11" x14ac:dyDescent="0.2">
      <c r="K127" s="178"/>
    </row>
    <row r="128" spans="1:11" x14ac:dyDescent="0.2">
      <c r="A128" s="143">
        <v>18</v>
      </c>
      <c r="B128" s="152" t="s">
        <v>183</v>
      </c>
      <c r="C128" s="146" t="s">
        <v>2</v>
      </c>
      <c r="D128" s="150">
        <v>10</v>
      </c>
      <c r="E128" s="151">
        <v>0</v>
      </c>
      <c r="G128" s="145">
        <f>D128*E128</f>
        <v>0</v>
      </c>
      <c r="K128" s="178"/>
    </row>
    <row r="129" spans="1:11" ht="191.25" x14ac:dyDescent="0.2">
      <c r="B129" s="152" t="s">
        <v>184</v>
      </c>
      <c r="K129" s="178"/>
    </row>
    <row r="130" spans="1:11" x14ac:dyDescent="0.2">
      <c r="K130" s="178"/>
    </row>
    <row r="131" spans="1:11" ht="102" x14ac:dyDescent="0.2">
      <c r="A131" s="179">
        <v>19</v>
      </c>
      <c r="B131" s="152" t="s">
        <v>299</v>
      </c>
      <c r="K131" s="178"/>
    </row>
    <row r="132" spans="1:11" x14ac:dyDescent="0.2">
      <c r="A132" s="143" t="s">
        <v>430</v>
      </c>
      <c r="B132" s="152" t="s">
        <v>300</v>
      </c>
      <c r="C132" s="146" t="s">
        <v>2</v>
      </c>
      <c r="D132" s="150">
        <v>55</v>
      </c>
      <c r="E132" s="151">
        <v>0</v>
      </c>
      <c r="F132" s="145">
        <f>D132*E132</f>
        <v>0</v>
      </c>
      <c r="K132" s="178"/>
    </row>
    <row r="133" spans="1:11" ht="25.5" x14ac:dyDescent="0.2">
      <c r="A133" s="143" t="s">
        <v>431</v>
      </c>
      <c r="B133" s="152" t="s">
        <v>340</v>
      </c>
      <c r="C133" s="146" t="s">
        <v>2</v>
      </c>
      <c r="D133" s="150">
        <v>55</v>
      </c>
      <c r="E133" s="151">
        <v>0</v>
      </c>
      <c r="F133" s="145">
        <f>D133*E133</f>
        <v>0</v>
      </c>
      <c r="K133" s="178"/>
    </row>
    <row r="134" spans="1:11" x14ac:dyDescent="0.2">
      <c r="K134" s="178"/>
    </row>
    <row r="135" spans="1:11" x14ac:dyDescent="0.2">
      <c r="A135" s="143">
        <v>20</v>
      </c>
      <c r="B135" s="152" t="s">
        <v>389</v>
      </c>
      <c r="K135" s="178"/>
    </row>
    <row r="136" spans="1:11" x14ac:dyDescent="0.2">
      <c r="A136" s="143" t="s">
        <v>301</v>
      </c>
      <c r="B136" s="152" t="s">
        <v>390</v>
      </c>
      <c r="K136" s="178"/>
    </row>
    <row r="137" spans="1:11" x14ac:dyDescent="0.2">
      <c r="B137" s="207" t="s">
        <v>391</v>
      </c>
      <c r="C137" s="146" t="s">
        <v>3</v>
      </c>
      <c r="D137" s="150">
        <v>25</v>
      </c>
      <c r="E137" s="151">
        <v>0</v>
      </c>
      <c r="F137" s="145">
        <f t="shared" ref="F137:F146" si="2">D137*E137</f>
        <v>0</v>
      </c>
      <c r="K137" s="178"/>
    </row>
    <row r="138" spans="1:11" x14ac:dyDescent="0.2">
      <c r="B138" s="207" t="s">
        <v>392</v>
      </c>
      <c r="C138" s="146" t="s">
        <v>2</v>
      </c>
      <c r="D138" s="150">
        <v>3</v>
      </c>
      <c r="E138" s="151">
        <v>0</v>
      </c>
      <c r="F138" s="145">
        <f t="shared" si="2"/>
        <v>0</v>
      </c>
      <c r="K138" s="178"/>
    </row>
    <row r="139" spans="1:11" x14ac:dyDescent="0.2">
      <c r="B139" s="207" t="s">
        <v>393</v>
      </c>
      <c r="C139" s="146" t="s">
        <v>2</v>
      </c>
      <c r="D139" s="150">
        <v>9</v>
      </c>
      <c r="E139" s="151">
        <v>0</v>
      </c>
      <c r="F139" s="145">
        <f t="shared" si="2"/>
        <v>0</v>
      </c>
      <c r="K139" s="178"/>
    </row>
    <row r="140" spans="1:11" ht="14.65" customHeight="1" x14ac:dyDescent="0.2">
      <c r="B140" s="207" t="s">
        <v>394</v>
      </c>
      <c r="C140" s="146" t="s">
        <v>3</v>
      </c>
      <c r="D140" s="150">
        <v>13</v>
      </c>
      <c r="E140" s="151">
        <v>0</v>
      </c>
      <c r="F140" s="145">
        <f t="shared" si="2"/>
        <v>0</v>
      </c>
      <c r="K140" s="178"/>
    </row>
    <row r="141" spans="1:11" ht="14.65" customHeight="1" x14ac:dyDescent="0.2">
      <c r="B141" s="207" t="s">
        <v>395</v>
      </c>
      <c r="C141" s="146" t="s">
        <v>4</v>
      </c>
      <c r="D141" s="150">
        <v>4</v>
      </c>
      <c r="E141" s="151">
        <v>0</v>
      </c>
      <c r="F141" s="145">
        <f t="shared" si="2"/>
        <v>0</v>
      </c>
      <c r="K141" s="178"/>
    </row>
    <row r="142" spans="1:11" ht="14.65" customHeight="1" x14ac:dyDescent="0.2">
      <c r="B142" s="207" t="s">
        <v>396</v>
      </c>
      <c r="C142" s="146" t="s">
        <v>4</v>
      </c>
      <c r="D142" s="150">
        <v>3</v>
      </c>
      <c r="E142" s="151">
        <v>0</v>
      </c>
      <c r="F142" s="145">
        <f t="shared" si="2"/>
        <v>0</v>
      </c>
      <c r="K142" s="178"/>
    </row>
    <row r="143" spans="1:11" ht="14.65" customHeight="1" x14ac:dyDescent="0.2">
      <c r="B143" s="207" t="s">
        <v>397</v>
      </c>
      <c r="C143" s="146" t="s">
        <v>3</v>
      </c>
      <c r="D143" s="150">
        <v>3</v>
      </c>
      <c r="E143" s="151">
        <v>0</v>
      </c>
      <c r="F143" s="145">
        <f t="shared" si="2"/>
        <v>0</v>
      </c>
      <c r="K143" s="178"/>
    </row>
    <row r="144" spans="1:11" ht="24.4" customHeight="1" x14ac:dyDescent="0.2">
      <c r="B144" s="207" t="s">
        <v>398</v>
      </c>
      <c r="C144" s="146" t="s">
        <v>4</v>
      </c>
      <c r="D144" s="150">
        <v>100</v>
      </c>
      <c r="E144" s="151">
        <v>0</v>
      </c>
      <c r="F144" s="145">
        <f t="shared" si="2"/>
        <v>0</v>
      </c>
      <c r="K144" s="178"/>
    </row>
    <row r="145" spans="1:11" ht="27.4" customHeight="1" x14ac:dyDescent="0.2">
      <c r="B145" s="207" t="s">
        <v>399</v>
      </c>
      <c r="C145" s="146" t="s">
        <v>2</v>
      </c>
      <c r="D145" s="150">
        <v>1</v>
      </c>
      <c r="E145" s="151">
        <v>0</v>
      </c>
      <c r="F145" s="145">
        <f t="shared" si="2"/>
        <v>0</v>
      </c>
      <c r="K145" s="178"/>
    </row>
    <row r="146" spans="1:11" ht="26.65" customHeight="1" x14ac:dyDescent="0.2">
      <c r="B146" s="207" t="s">
        <v>400</v>
      </c>
      <c r="C146" s="146" t="s">
        <v>401</v>
      </c>
      <c r="D146" s="150">
        <v>1</v>
      </c>
      <c r="E146" s="151">
        <v>0</v>
      </c>
      <c r="F146" s="145">
        <f t="shared" si="2"/>
        <v>0</v>
      </c>
      <c r="K146" s="178"/>
    </row>
    <row r="147" spans="1:11" x14ac:dyDescent="0.2">
      <c r="A147" s="143" t="s">
        <v>302</v>
      </c>
      <c r="B147" s="152" t="s">
        <v>235</v>
      </c>
      <c r="K147" s="178"/>
    </row>
    <row r="148" spans="1:11" x14ac:dyDescent="0.2">
      <c r="B148" s="152" t="s">
        <v>402</v>
      </c>
      <c r="C148" s="146" t="s">
        <v>6</v>
      </c>
      <c r="D148" s="150">
        <v>6</v>
      </c>
      <c r="E148" s="197">
        <v>0</v>
      </c>
      <c r="F148" s="200">
        <f t="shared" ref="F148:F154" si="3">D148*E148</f>
        <v>0</v>
      </c>
      <c r="K148" s="178"/>
    </row>
    <row r="149" spans="1:11" ht="25.5" x14ac:dyDescent="0.2">
      <c r="B149" s="152" t="s">
        <v>403</v>
      </c>
      <c r="C149" s="146" t="s">
        <v>6</v>
      </c>
      <c r="D149" s="150">
        <v>47</v>
      </c>
      <c r="E149" s="197">
        <v>0</v>
      </c>
      <c r="F149" s="200">
        <f t="shared" si="3"/>
        <v>0</v>
      </c>
      <c r="K149" s="178"/>
    </row>
    <row r="150" spans="1:11" x14ac:dyDescent="0.2">
      <c r="B150" s="152" t="s">
        <v>404</v>
      </c>
      <c r="C150" s="146" t="s">
        <v>6</v>
      </c>
      <c r="D150" s="150">
        <v>15</v>
      </c>
      <c r="E150" s="197">
        <v>0</v>
      </c>
      <c r="F150" s="200">
        <f t="shared" si="3"/>
        <v>0</v>
      </c>
      <c r="K150" s="178"/>
    </row>
    <row r="151" spans="1:11" x14ac:dyDescent="0.2">
      <c r="B151" s="152" t="s">
        <v>405</v>
      </c>
      <c r="C151" s="146" t="s">
        <v>4</v>
      </c>
      <c r="D151" s="150">
        <v>98</v>
      </c>
      <c r="E151" s="151">
        <v>0</v>
      </c>
      <c r="F151" s="145">
        <f t="shared" si="3"/>
        <v>0</v>
      </c>
      <c r="K151" s="178"/>
    </row>
    <row r="152" spans="1:11" x14ac:dyDescent="0.2">
      <c r="B152" s="152" t="s">
        <v>406</v>
      </c>
      <c r="C152" s="146" t="s">
        <v>4</v>
      </c>
      <c r="D152" s="150">
        <v>40</v>
      </c>
      <c r="E152" s="151">
        <v>0</v>
      </c>
      <c r="F152" s="145">
        <f t="shared" si="3"/>
        <v>0</v>
      </c>
      <c r="K152" s="178"/>
    </row>
    <row r="153" spans="1:11" x14ac:dyDescent="0.2">
      <c r="B153" s="152" t="s">
        <v>407</v>
      </c>
      <c r="C153" s="146" t="s">
        <v>4</v>
      </c>
      <c r="D153" s="150">
        <v>40</v>
      </c>
      <c r="E153" s="151">
        <v>0</v>
      </c>
      <c r="F153" s="145">
        <f t="shared" si="3"/>
        <v>0</v>
      </c>
      <c r="K153" s="178"/>
    </row>
    <row r="154" spans="1:11" ht="25.5" x14ac:dyDescent="0.2">
      <c r="B154" s="152" t="s">
        <v>408</v>
      </c>
      <c r="C154" s="146" t="s">
        <v>6</v>
      </c>
      <c r="D154" s="150">
        <v>62</v>
      </c>
      <c r="E154" s="197">
        <v>0</v>
      </c>
      <c r="F154" s="200">
        <f t="shared" si="3"/>
        <v>0</v>
      </c>
      <c r="K154" s="178"/>
    </row>
    <row r="155" spans="1:11" x14ac:dyDescent="0.2">
      <c r="A155" s="143" t="s">
        <v>432</v>
      </c>
      <c r="B155" s="152" t="s">
        <v>409</v>
      </c>
      <c r="E155" s="197"/>
      <c r="F155" s="200"/>
      <c r="K155" s="178"/>
    </row>
    <row r="156" spans="1:11" ht="25.5" x14ac:dyDescent="0.2">
      <c r="B156" s="152" t="s">
        <v>410</v>
      </c>
      <c r="C156" s="146" t="s">
        <v>6</v>
      </c>
      <c r="D156" s="150">
        <v>30</v>
      </c>
      <c r="E156" s="197">
        <v>0</v>
      </c>
      <c r="F156" s="200">
        <f t="shared" ref="F156:F161" si="4">D156*E156</f>
        <v>0</v>
      </c>
      <c r="K156" s="178"/>
    </row>
    <row r="157" spans="1:11" ht="25.5" x14ac:dyDescent="0.2">
      <c r="B157" s="152" t="s">
        <v>411</v>
      </c>
      <c r="C157" s="146" t="s">
        <v>6</v>
      </c>
      <c r="D157" s="150">
        <v>20</v>
      </c>
      <c r="E157" s="197">
        <v>0</v>
      </c>
      <c r="F157" s="200">
        <f t="shared" si="4"/>
        <v>0</v>
      </c>
      <c r="K157" s="178"/>
    </row>
    <row r="158" spans="1:11" x14ac:dyDescent="0.2">
      <c r="B158" s="152" t="s">
        <v>412</v>
      </c>
      <c r="C158" s="146" t="s">
        <v>4</v>
      </c>
      <c r="D158" s="150">
        <v>93</v>
      </c>
      <c r="E158" s="151">
        <v>0</v>
      </c>
      <c r="F158" s="145">
        <f t="shared" si="4"/>
        <v>0</v>
      </c>
      <c r="K158" s="178"/>
    </row>
    <row r="159" spans="1:11" ht="17.25" customHeight="1" x14ac:dyDescent="0.2">
      <c r="B159" s="152" t="s">
        <v>413</v>
      </c>
      <c r="C159" s="146" t="s">
        <v>4</v>
      </c>
      <c r="D159" s="150">
        <v>42</v>
      </c>
      <c r="E159" s="151">
        <v>0</v>
      </c>
      <c r="F159" s="145">
        <f t="shared" si="4"/>
        <v>0</v>
      </c>
      <c r="K159" s="178"/>
    </row>
    <row r="160" spans="1:11" ht="25.5" x14ac:dyDescent="0.2">
      <c r="B160" s="152" t="s">
        <v>414</v>
      </c>
      <c r="C160" s="146" t="s">
        <v>4</v>
      </c>
      <c r="D160" s="150">
        <v>45</v>
      </c>
      <c r="E160" s="151">
        <v>0</v>
      </c>
      <c r="F160" s="145">
        <f t="shared" si="4"/>
        <v>0</v>
      </c>
      <c r="K160" s="178"/>
    </row>
    <row r="161" spans="1:11" x14ac:dyDescent="0.2">
      <c r="B161" s="152" t="s">
        <v>415</v>
      </c>
      <c r="C161" s="146" t="s">
        <v>3</v>
      </c>
      <c r="D161" s="150">
        <v>21</v>
      </c>
      <c r="E161" s="151">
        <v>0</v>
      </c>
      <c r="F161" s="145">
        <f t="shared" si="4"/>
        <v>0</v>
      </c>
      <c r="K161" s="178"/>
    </row>
    <row r="162" spans="1:11" x14ac:dyDescent="0.2">
      <c r="A162" s="143" t="s">
        <v>433</v>
      </c>
      <c r="B162" s="152" t="s">
        <v>416</v>
      </c>
      <c r="K162" s="178"/>
    </row>
    <row r="163" spans="1:11" ht="25.5" x14ac:dyDescent="0.2">
      <c r="B163" s="152" t="s">
        <v>417</v>
      </c>
      <c r="C163" s="146" t="s">
        <v>2</v>
      </c>
      <c r="D163" s="150">
        <v>1</v>
      </c>
      <c r="E163" s="151">
        <v>0</v>
      </c>
      <c r="F163" s="145">
        <f>D163*E163</f>
        <v>0</v>
      </c>
      <c r="K163" s="178"/>
    </row>
    <row r="164" spans="1:11" x14ac:dyDescent="0.2">
      <c r="A164" s="143" t="s">
        <v>434</v>
      </c>
      <c r="B164" s="152" t="s">
        <v>418</v>
      </c>
      <c r="K164" s="178"/>
    </row>
    <row r="165" spans="1:11" ht="25.5" x14ac:dyDescent="0.2">
      <c r="B165" s="152" t="s">
        <v>419</v>
      </c>
      <c r="C165" s="146" t="s">
        <v>2</v>
      </c>
      <c r="D165" s="150">
        <v>1</v>
      </c>
      <c r="E165" s="151">
        <v>0</v>
      </c>
      <c r="F165" s="145">
        <f>D165*E165</f>
        <v>0</v>
      </c>
      <c r="K165" s="178"/>
    </row>
    <row r="166" spans="1:11" x14ac:dyDescent="0.2">
      <c r="A166" s="143" t="s">
        <v>435</v>
      </c>
      <c r="B166" s="152" t="s">
        <v>420</v>
      </c>
      <c r="K166" s="178"/>
    </row>
    <row r="167" spans="1:11" x14ac:dyDescent="0.2">
      <c r="B167" s="152" t="s">
        <v>167</v>
      </c>
      <c r="C167" s="146" t="s">
        <v>289</v>
      </c>
      <c r="D167" s="150">
        <v>8</v>
      </c>
      <c r="E167" s="151">
        <v>0</v>
      </c>
      <c r="F167" s="145">
        <f>D167*E167</f>
        <v>0</v>
      </c>
      <c r="K167" s="178"/>
    </row>
    <row r="168" spans="1:11" x14ac:dyDescent="0.2">
      <c r="B168" s="152" t="s">
        <v>421</v>
      </c>
      <c r="C168" s="146" t="s">
        <v>289</v>
      </c>
      <c r="D168" s="150">
        <v>4</v>
      </c>
      <c r="E168" s="151">
        <v>0</v>
      </c>
      <c r="F168" s="145">
        <f>D168*E168</f>
        <v>0</v>
      </c>
      <c r="K168" s="178"/>
    </row>
    <row r="169" spans="1:11" x14ac:dyDescent="0.2">
      <c r="B169" s="152" t="s">
        <v>422</v>
      </c>
      <c r="C169" s="146" t="s">
        <v>401</v>
      </c>
      <c r="D169" s="150">
        <v>1</v>
      </c>
      <c r="E169" s="151">
        <v>0</v>
      </c>
      <c r="F169" s="145">
        <f>D169*E169</f>
        <v>0</v>
      </c>
      <c r="K169" s="178"/>
    </row>
    <row r="170" spans="1:11" x14ac:dyDescent="0.2">
      <c r="K170" s="178"/>
    </row>
    <row r="171" spans="1:11" ht="25.5" x14ac:dyDescent="0.2">
      <c r="A171" s="143">
        <v>21</v>
      </c>
      <c r="B171" s="152" t="s">
        <v>440</v>
      </c>
      <c r="C171" s="146" t="s">
        <v>2</v>
      </c>
      <c r="D171" s="150">
        <v>1</v>
      </c>
      <c r="E171" s="151">
        <v>0</v>
      </c>
      <c r="F171" s="145">
        <f>D171*E171</f>
        <v>0</v>
      </c>
      <c r="K171" s="178"/>
    </row>
    <row r="173" spans="1:11" x14ac:dyDescent="0.2">
      <c r="A173" s="143">
        <v>22</v>
      </c>
      <c r="B173" s="152" t="s">
        <v>14</v>
      </c>
      <c r="C173" s="146" t="s">
        <v>2</v>
      </c>
      <c r="D173" s="150">
        <v>1</v>
      </c>
      <c r="E173" s="151">
        <v>0</v>
      </c>
      <c r="G173" s="145">
        <f>D173*E173</f>
        <v>0</v>
      </c>
    </row>
    <row r="174" spans="1:11" ht="51" x14ac:dyDescent="0.2">
      <c r="B174" s="152" t="s">
        <v>372</v>
      </c>
    </row>
    <row r="176" spans="1:11" x14ac:dyDescent="0.2">
      <c r="A176" s="143">
        <v>23</v>
      </c>
      <c r="B176" s="152" t="s">
        <v>373</v>
      </c>
      <c r="C176" s="146" t="s">
        <v>2</v>
      </c>
      <c r="D176" s="150">
        <v>1</v>
      </c>
      <c r="E176" s="151">
        <v>0</v>
      </c>
      <c r="G176" s="145">
        <f>D176*E176</f>
        <v>0</v>
      </c>
    </row>
    <row r="177" spans="1:11" ht="51" x14ac:dyDescent="0.2">
      <c r="B177" s="152" t="s">
        <v>374</v>
      </c>
    </row>
    <row r="179" spans="1:11" ht="25.5" x14ac:dyDescent="0.2">
      <c r="A179" s="143">
        <v>24</v>
      </c>
      <c r="B179" s="152" t="s">
        <v>437</v>
      </c>
      <c r="C179" s="146" t="s">
        <v>2</v>
      </c>
      <c r="D179" s="150">
        <v>1</v>
      </c>
      <c r="E179" s="151">
        <v>0</v>
      </c>
      <c r="G179" s="145">
        <f>D179*E179</f>
        <v>0</v>
      </c>
    </row>
    <row r="180" spans="1:11" ht="51" x14ac:dyDescent="0.2">
      <c r="B180" s="152" t="s">
        <v>436</v>
      </c>
    </row>
    <row r="181" spans="1:11" x14ac:dyDescent="0.2">
      <c r="K181" s="178"/>
    </row>
    <row r="182" spans="1:11" x14ac:dyDescent="0.2">
      <c r="A182" s="143">
        <v>25</v>
      </c>
      <c r="B182" s="152" t="s">
        <v>297</v>
      </c>
      <c r="C182" s="180" t="s">
        <v>298</v>
      </c>
      <c r="D182" s="181">
        <v>0.1</v>
      </c>
      <c r="E182" s="151">
        <f>SUM(F52:F180)</f>
        <v>0</v>
      </c>
      <c r="F182" s="145">
        <f>E182*D182</f>
        <v>0</v>
      </c>
    </row>
    <row r="184" spans="1:11" x14ac:dyDescent="0.2">
      <c r="A184" s="182"/>
      <c r="B184" s="183" t="s">
        <v>16</v>
      </c>
      <c r="C184" s="157"/>
      <c r="D184" s="158"/>
      <c r="E184" s="184"/>
      <c r="F184" s="185">
        <f>SUM(F51:F183)</f>
        <v>0</v>
      </c>
      <c r="G184" s="185">
        <f>SUM(G51:G183)</f>
        <v>0</v>
      </c>
    </row>
    <row r="187" spans="1:11" x14ac:dyDescent="0.2">
      <c r="A187" s="186" t="s">
        <v>11</v>
      </c>
      <c r="B187" s="187" t="s">
        <v>0</v>
      </c>
    </row>
    <row r="188" spans="1:11" x14ac:dyDescent="0.2">
      <c r="B188" s="149"/>
    </row>
    <row r="189" spans="1:11" x14ac:dyDescent="0.2">
      <c r="A189" s="143" t="s">
        <v>10</v>
      </c>
      <c r="B189" s="152" t="s">
        <v>235</v>
      </c>
    </row>
    <row r="190" spans="1:11" x14ac:dyDescent="0.2">
      <c r="A190" s="143" t="s">
        <v>265</v>
      </c>
      <c r="B190" s="152" t="s">
        <v>260</v>
      </c>
      <c r="C190" s="146" t="s">
        <v>6</v>
      </c>
      <c r="D190" s="150">
        <v>260</v>
      </c>
      <c r="E190" s="151">
        <v>0</v>
      </c>
      <c r="F190" s="145">
        <f>D190*E190</f>
        <v>0</v>
      </c>
    </row>
    <row r="191" spans="1:11" x14ac:dyDescent="0.2">
      <c r="A191" s="143" t="s">
        <v>266</v>
      </c>
      <c r="B191" s="152" t="s">
        <v>290</v>
      </c>
      <c r="C191" s="146" t="s">
        <v>6</v>
      </c>
      <c r="D191" s="150">
        <v>230</v>
      </c>
      <c r="E191" s="151">
        <v>0</v>
      </c>
      <c r="F191" s="145">
        <f>D191*E191</f>
        <v>0</v>
      </c>
    </row>
    <row r="192" spans="1:11" x14ac:dyDescent="0.2">
      <c r="A192" s="143" t="s">
        <v>267</v>
      </c>
      <c r="B192" s="152" t="s">
        <v>291</v>
      </c>
      <c r="C192" s="146" t="s">
        <v>6</v>
      </c>
      <c r="D192" s="150">
        <v>30</v>
      </c>
      <c r="E192" s="151">
        <v>0</v>
      </c>
      <c r="F192" s="145">
        <f>D192*E192</f>
        <v>0</v>
      </c>
    </row>
    <row r="193" spans="1:6" x14ac:dyDescent="0.2">
      <c r="A193" s="143" t="s">
        <v>268</v>
      </c>
      <c r="B193" s="152" t="s">
        <v>51</v>
      </c>
      <c r="C193" s="146" t="s">
        <v>4</v>
      </c>
      <c r="D193" s="150">
        <v>610</v>
      </c>
      <c r="E193" s="151">
        <v>0</v>
      </c>
      <c r="F193" s="145">
        <f>D193*E193</f>
        <v>0</v>
      </c>
    </row>
    <row r="194" spans="1:6" x14ac:dyDescent="0.2">
      <c r="A194" s="143" t="s">
        <v>269</v>
      </c>
      <c r="B194" s="152" t="s">
        <v>331</v>
      </c>
      <c r="C194" s="146" t="s">
        <v>6</v>
      </c>
      <c r="D194" s="150">
        <v>20</v>
      </c>
      <c r="E194" s="151">
        <v>0</v>
      </c>
      <c r="F194" s="145">
        <f>D194*E194</f>
        <v>0</v>
      </c>
    </row>
    <row r="196" spans="1:6" x14ac:dyDescent="0.2">
      <c r="A196" s="143" t="s">
        <v>12</v>
      </c>
      <c r="B196" s="152" t="s">
        <v>52</v>
      </c>
      <c r="D196" s="146"/>
      <c r="E196" s="146"/>
      <c r="F196" s="146"/>
    </row>
    <row r="197" spans="1:6" x14ac:dyDescent="0.2">
      <c r="A197" s="143" t="s">
        <v>27</v>
      </c>
      <c r="B197" s="152" t="s">
        <v>337</v>
      </c>
      <c r="C197" s="146" t="s">
        <v>6</v>
      </c>
      <c r="D197" s="150">
        <v>15</v>
      </c>
      <c r="E197" s="151">
        <v>0</v>
      </c>
      <c r="F197" s="145">
        <f>D197*E197</f>
        <v>0</v>
      </c>
    </row>
    <row r="198" spans="1:6" x14ac:dyDescent="0.2">
      <c r="A198" s="143" t="s">
        <v>28</v>
      </c>
      <c r="B198" s="152" t="s">
        <v>336</v>
      </c>
      <c r="C198" s="146" t="s">
        <v>4</v>
      </c>
      <c r="D198" s="150">
        <v>5</v>
      </c>
      <c r="E198" s="151">
        <v>0</v>
      </c>
      <c r="F198" s="145">
        <f>D198*E198</f>
        <v>0</v>
      </c>
    </row>
    <row r="200" spans="1:6" x14ac:dyDescent="0.2">
      <c r="A200" s="143" t="s">
        <v>30</v>
      </c>
      <c r="B200" s="152" t="s">
        <v>335</v>
      </c>
      <c r="C200" s="146" t="s">
        <v>4</v>
      </c>
      <c r="D200" s="150">
        <v>55</v>
      </c>
      <c r="E200" s="151">
        <v>0</v>
      </c>
      <c r="F200" s="145">
        <f>D200*E200</f>
        <v>0</v>
      </c>
    </row>
    <row r="202" spans="1:6" x14ac:dyDescent="0.2">
      <c r="A202" s="143" t="s">
        <v>31</v>
      </c>
      <c r="B202" s="152" t="s">
        <v>311</v>
      </c>
      <c r="C202" s="146" t="s">
        <v>5</v>
      </c>
      <c r="D202" s="150">
        <v>1</v>
      </c>
      <c r="E202" s="151">
        <v>0</v>
      </c>
      <c r="F202" s="145">
        <f>D202*E202</f>
        <v>0</v>
      </c>
    </row>
    <row r="204" spans="1:6" x14ac:dyDescent="0.2">
      <c r="A204" s="143" t="s">
        <v>32</v>
      </c>
      <c r="B204" s="152" t="s">
        <v>332</v>
      </c>
      <c r="C204" s="146" t="s">
        <v>5</v>
      </c>
      <c r="D204" s="150">
        <v>1</v>
      </c>
      <c r="E204" s="151">
        <v>0</v>
      </c>
      <c r="F204" s="145">
        <f>D204*E204</f>
        <v>0</v>
      </c>
    </row>
    <row r="206" spans="1:6" x14ac:dyDescent="0.2">
      <c r="A206" s="143" t="s">
        <v>33</v>
      </c>
      <c r="B206" s="152" t="s">
        <v>334</v>
      </c>
      <c r="C206" s="146" t="s">
        <v>2</v>
      </c>
      <c r="D206" s="150">
        <v>7</v>
      </c>
      <c r="E206" s="151">
        <v>0</v>
      </c>
      <c r="F206" s="145">
        <f>D206*E206</f>
        <v>0</v>
      </c>
    </row>
    <row r="208" spans="1:6" ht="25.5" x14ac:dyDescent="0.2">
      <c r="A208" s="143" t="s">
        <v>34</v>
      </c>
      <c r="B208" s="152" t="s">
        <v>333</v>
      </c>
      <c r="C208" s="146" t="s">
        <v>6</v>
      </c>
      <c r="D208" s="150">
        <v>15</v>
      </c>
      <c r="E208" s="151">
        <v>0</v>
      </c>
      <c r="F208" s="145">
        <f>D208*E208</f>
        <v>0</v>
      </c>
    </row>
    <row r="210" spans="1:6" ht="38.25" x14ac:dyDescent="0.2">
      <c r="A210" s="143" t="s">
        <v>275</v>
      </c>
      <c r="B210" s="194" t="s">
        <v>366</v>
      </c>
      <c r="C210" s="195" t="s">
        <v>5</v>
      </c>
      <c r="D210" s="196">
        <v>1</v>
      </c>
      <c r="E210" s="197">
        <v>0</v>
      </c>
      <c r="F210" s="145">
        <f t="shared" ref="F210" si="5">D210*E210</f>
        <v>0</v>
      </c>
    </row>
    <row r="212" spans="1:6" ht="25.5" x14ac:dyDescent="0.2">
      <c r="A212" s="143" t="s">
        <v>35</v>
      </c>
      <c r="B212" s="194" t="s">
        <v>368</v>
      </c>
      <c r="C212" s="146" t="s">
        <v>4</v>
      </c>
      <c r="D212" s="150">
        <v>90</v>
      </c>
      <c r="E212" s="151">
        <v>0</v>
      </c>
      <c r="F212" s="145">
        <f>D212*E212</f>
        <v>0</v>
      </c>
    </row>
    <row r="213" spans="1:6" x14ac:dyDescent="0.2">
      <c r="B213" s="194"/>
    </row>
    <row r="214" spans="1:6" ht="25.5" x14ac:dyDescent="0.2">
      <c r="A214" s="143" t="s">
        <v>200</v>
      </c>
      <c r="B214" s="152" t="s">
        <v>9</v>
      </c>
      <c r="C214" s="146" t="s">
        <v>6</v>
      </c>
      <c r="D214" s="150">
        <v>2</v>
      </c>
      <c r="E214" s="151">
        <v>0</v>
      </c>
      <c r="F214" s="145">
        <f>D214*E214</f>
        <v>0</v>
      </c>
    </row>
    <row r="216" spans="1:6" ht="38.25" x14ac:dyDescent="0.2">
      <c r="A216" s="143" t="s">
        <v>201</v>
      </c>
      <c r="B216" s="152" t="s">
        <v>367</v>
      </c>
      <c r="C216" s="146" t="s">
        <v>6</v>
      </c>
      <c r="D216" s="150">
        <v>75</v>
      </c>
      <c r="E216" s="151">
        <v>0</v>
      </c>
      <c r="F216" s="145">
        <f>D216*E216</f>
        <v>0</v>
      </c>
    </row>
    <row r="217" spans="1:6" ht="76.5" x14ac:dyDescent="0.2">
      <c r="B217" s="152" t="s">
        <v>448</v>
      </c>
    </row>
    <row r="219" spans="1:6" ht="38.25" x14ac:dyDescent="0.2">
      <c r="A219" s="143" t="s">
        <v>369</v>
      </c>
      <c r="B219" s="194" t="s">
        <v>449</v>
      </c>
      <c r="C219" s="146" t="s">
        <v>4</v>
      </c>
      <c r="D219" s="150">
        <v>17</v>
      </c>
      <c r="E219" s="151">
        <v>0</v>
      </c>
      <c r="F219" s="145">
        <f>D219*E219</f>
        <v>0</v>
      </c>
    </row>
    <row r="221" spans="1:6" x14ac:dyDescent="0.2">
      <c r="A221" s="143" t="s">
        <v>45</v>
      </c>
      <c r="B221" s="152" t="s">
        <v>25</v>
      </c>
      <c r="C221" s="146" t="s">
        <v>2</v>
      </c>
      <c r="D221" s="150">
        <v>20</v>
      </c>
      <c r="E221" s="151">
        <v>0</v>
      </c>
      <c r="F221" s="145">
        <f>D221*E221</f>
        <v>0</v>
      </c>
    </row>
    <row r="223" spans="1:6" x14ac:dyDescent="0.2">
      <c r="A223" s="143" t="s">
        <v>7</v>
      </c>
    </row>
    <row r="224" spans="1:6" x14ac:dyDescent="0.2">
      <c r="A224" s="143" t="s">
        <v>36</v>
      </c>
      <c r="B224" s="152" t="s">
        <v>324</v>
      </c>
    </row>
    <row r="226" spans="1:7" x14ac:dyDescent="0.2">
      <c r="A226" s="143" t="s">
        <v>48</v>
      </c>
      <c r="B226" s="152" t="s">
        <v>423</v>
      </c>
      <c r="C226" s="146" t="s">
        <v>4</v>
      </c>
      <c r="D226" s="150">
        <v>400</v>
      </c>
      <c r="E226" s="151">
        <v>0</v>
      </c>
      <c r="F226" s="145">
        <f>D226*E226</f>
        <v>0</v>
      </c>
    </row>
    <row r="227" spans="1:7" ht="116.25" customHeight="1" x14ac:dyDescent="0.2">
      <c r="B227" s="152" t="s">
        <v>424</v>
      </c>
    </row>
    <row r="228" spans="1:7" ht="25.5" x14ac:dyDescent="0.2">
      <c r="A228" s="143" t="s">
        <v>49</v>
      </c>
      <c r="B228" s="152" t="s">
        <v>425</v>
      </c>
      <c r="C228" s="146" t="s">
        <v>3</v>
      </c>
      <c r="D228" s="150">
        <v>25.5</v>
      </c>
      <c r="E228" s="151">
        <v>0</v>
      </c>
      <c r="F228" s="145">
        <f>D228*E228</f>
        <v>0</v>
      </c>
    </row>
    <row r="230" spans="1:7" x14ac:dyDescent="0.2">
      <c r="A230" s="143" t="s">
        <v>50</v>
      </c>
      <c r="B230" s="152" t="s">
        <v>371</v>
      </c>
      <c r="C230" s="146" t="s">
        <v>4</v>
      </c>
      <c r="D230" s="150">
        <v>190</v>
      </c>
      <c r="E230" s="151">
        <v>0</v>
      </c>
      <c r="F230" s="145">
        <f>D230*E230</f>
        <v>0</v>
      </c>
    </row>
    <row r="232" spans="1:7" x14ac:dyDescent="0.2">
      <c r="A232" s="143" t="s">
        <v>283</v>
      </c>
      <c r="B232" s="152" t="s">
        <v>282</v>
      </c>
      <c r="C232" s="146" t="s">
        <v>2</v>
      </c>
      <c r="D232" s="150">
        <v>7</v>
      </c>
      <c r="E232" s="151">
        <v>0</v>
      </c>
      <c r="F232" s="145">
        <f>D232*E232</f>
        <v>0</v>
      </c>
    </row>
    <row r="233" spans="1:7" x14ac:dyDescent="0.2">
      <c r="E233" s="146"/>
    </row>
    <row r="234" spans="1:7" x14ac:dyDescent="0.2">
      <c r="A234" s="143" t="s">
        <v>286</v>
      </c>
      <c r="B234" s="152" t="s">
        <v>305</v>
      </c>
      <c r="C234" s="146" t="s">
        <v>3</v>
      </c>
      <c r="D234" s="150">
        <v>20</v>
      </c>
      <c r="E234" s="151">
        <v>0</v>
      </c>
      <c r="F234" s="145">
        <f>D234*E234</f>
        <v>0</v>
      </c>
    </row>
    <row r="235" spans="1:7" x14ac:dyDescent="0.2">
      <c r="E235" s="146"/>
    </row>
    <row r="236" spans="1:7" x14ac:dyDescent="0.2">
      <c r="A236" s="143" t="s">
        <v>46</v>
      </c>
      <c r="B236" s="152" t="s">
        <v>206</v>
      </c>
      <c r="C236" s="146" t="s">
        <v>2</v>
      </c>
      <c r="D236" s="150">
        <v>4</v>
      </c>
      <c r="E236" s="151">
        <v>0</v>
      </c>
      <c r="G236" s="145">
        <f>D236*E236</f>
        <v>0</v>
      </c>
    </row>
    <row r="237" spans="1:7" ht="76.5" x14ac:dyDescent="0.2">
      <c r="B237" s="152" t="s">
        <v>338</v>
      </c>
    </row>
    <row r="238" spans="1:7" x14ac:dyDescent="0.2">
      <c r="B238" s="152" t="s">
        <v>199</v>
      </c>
    </row>
    <row r="240" spans="1:7" ht="76.5" x14ac:dyDescent="0.2">
      <c r="A240" s="143" t="s">
        <v>40</v>
      </c>
      <c r="B240" s="152" t="s">
        <v>339</v>
      </c>
      <c r="C240" s="146" t="s">
        <v>2</v>
      </c>
      <c r="D240" s="150">
        <v>3</v>
      </c>
      <c r="E240" s="151">
        <v>0</v>
      </c>
      <c r="G240" s="145">
        <f>D240*E240</f>
        <v>0</v>
      </c>
    </row>
    <row r="242" spans="1:7" x14ac:dyDescent="0.2">
      <c r="A242" s="143" t="s">
        <v>41</v>
      </c>
      <c r="B242" s="152" t="s">
        <v>14</v>
      </c>
      <c r="C242" s="146" t="s">
        <v>2</v>
      </c>
      <c r="D242" s="150">
        <v>1</v>
      </c>
      <c r="E242" s="151">
        <v>0</v>
      </c>
      <c r="G242" s="145">
        <f>D242*E242</f>
        <v>0</v>
      </c>
    </row>
    <row r="243" spans="1:7" ht="51" x14ac:dyDescent="0.2">
      <c r="B243" s="152" t="s">
        <v>372</v>
      </c>
    </row>
    <row r="245" spans="1:7" x14ac:dyDescent="0.2">
      <c r="A245" s="143">
        <v>15</v>
      </c>
      <c r="B245" s="152" t="s">
        <v>193</v>
      </c>
    </row>
    <row r="246" spans="1:7" ht="27" customHeight="1" x14ac:dyDescent="0.2">
      <c r="A246" s="143" t="s">
        <v>214</v>
      </c>
      <c r="B246" s="152" t="s">
        <v>312</v>
      </c>
      <c r="C246" s="146" t="s">
        <v>2</v>
      </c>
      <c r="D246" s="150">
        <v>3</v>
      </c>
      <c r="E246" s="151">
        <v>0</v>
      </c>
      <c r="G246" s="145">
        <f>D246*E246</f>
        <v>0</v>
      </c>
    </row>
    <row r="247" spans="1:7" x14ac:dyDescent="0.2">
      <c r="A247" s="143" t="s">
        <v>215</v>
      </c>
      <c r="B247" s="152" t="s">
        <v>195</v>
      </c>
      <c r="C247" s="146" t="s">
        <v>3</v>
      </c>
      <c r="D247" s="150">
        <v>40</v>
      </c>
      <c r="E247" s="151">
        <v>0</v>
      </c>
      <c r="F247" s="145" t="s">
        <v>7</v>
      </c>
      <c r="G247" s="145">
        <f>D247*E247</f>
        <v>0</v>
      </c>
    </row>
    <row r="248" spans="1:7" ht="25.5" x14ac:dyDescent="0.2">
      <c r="A248" s="143" t="s">
        <v>216</v>
      </c>
      <c r="B248" s="152" t="s">
        <v>375</v>
      </c>
      <c r="C248" s="150" t="s">
        <v>2</v>
      </c>
      <c r="D248" s="150">
        <v>6</v>
      </c>
      <c r="E248" s="151">
        <v>0</v>
      </c>
      <c r="G248" s="145">
        <f>D248*E248</f>
        <v>0</v>
      </c>
    </row>
    <row r="249" spans="1:7" ht="25.5" x14ac:dyDescent="0.2">
      <c r="A249" s="143" t="s">
        <v>217</v>
      </c>
      <c r="B249" s="152" t="s">
        <v>285</v>
      </c>
      <c r="C249" s="146" t="s">
        <v>2</v>
      </c>
      <c r="D249" s="150">
        <v>6</v>
      </c>
      <c r="E249" s="151">
        <v>0</v>
      </c>
      <c r="G249" s="145">
        <f>D249*E249</f>
        <v>0</v>
      </c>
    </row>
    <row r="250" spans="1:7" ht="25.15" customHeight="1" x14ac:dyDescent="0.2">
      <c r="B250" s="152" t="s">
        <v>284</v>
      </c>
    </row>
    <row r="252" spans="1:7" x14ac:dyDescent="0.2">
      <c r="A252" s="143" t="s">
        <v>43</v>
      </c>
      <c r="B252" s="152" t="s">
        <v>373</v>
      </c>
      <c r="C252" s="146" t="s">
        <v>2</v>
      </c>
      <c r="D252" s="150">
        <v>1</v>
      </c>
      <c r="E252" s="151">
        <v>0</v>
      </c>
      <c r="G252" s="145">
        <f>D252*E252</f>
        <v>0</v>
      </c>
    </row>
    <row r="253" spans="1:7" ht="51" x14ac:dyDescent="0.2">
      <c r="B253" s="152" t="s">
        <v>374</v>
      </c>
    </row>
    <row r="255" spans="1:7" x14ac:dyDescent="0.2">
      <c r="A255" s="143" t="s">
        <v>44</v>
      </c>
      <c r="B255" s="152" t="s">
        <v>297</v>
      </c>
      <c r="C255" s="180" t="s">
        <v>298</v>
      </c>
      <c r="D255" s="181">
        <v>0.1</v>
      </c>
      <c r="E255" s="151">
        <f>SUM(F186:F250)</f>
        <v>0</v>
      </c>
      <c r="F255" s="145">
        <f>E255*D255</f>
        <v>0</v>
      </c>
    </row>
    <row r="256" spans="1:7" x14ac:dyDescent="0.2">
      <c r="C256" s="180"/>
      <c r="D256" s="181"/>
    </row>
    <row r="257" spans="1:7" x14ac:dyDescent="0.2">
      <c r="A257" s="182"/>
      <c r="B257" s="183" t="s">
        <v>15</v>
      </c>
      <c r="C257" s="157"/>
      <c r="D257" s="158"/>
      <c r="E257" s="184"/>
      <c r="F257" s="185">
        <f>SUM(F189:F255)</f>
        <v>0</v>
      </c>
      <c r="G257" s="185">
        <f>SUM(G189:G255)</f>
        <v>0</v>
      </c>
    </row>
    <row r="260" spans="1:7" x14ac:dyDescent="0.2">
      <c r="A260" s="186" t="s">
        <v>12</v>
      </c>
      <c r="B260" s="187" t="s">
        <v>1</v>
      </c>
    </row>
    <row r="262" spans="1:7" x14ac:dyDescent="0.2">
      <c r="A262" s="143" t="s">
        <v>10</v>
      </c>
      <c r="B262" s="152" t="s">
        <v>26</v>
      </c>
    </row>
    <row r="263" spans="1:7" x14ac:dyDescent="0.2">
      <c r="A263" s="143" t="s">
        <v>265</v>
      </c>
      <c r="B263" s="152" t="s">
        <v>279</v>
      </c>
      <c r="C263" s="146" t="s">
        <v>6</v>
      </c>
      <c r="D263" s="150">
        <v>10</v>
      </c>
      <c r="E263" s="151">
        <v>0</v>
      </c>
      <c r="F263" s="145">
        <f>D263*E263</f>
        <v>0</v>
      </c>
    </row>
    <row r="264" spans="1:7" x14ac:dyDescent="0.2">
      <c r="A264" s="143" t="s">
        <v>266</v>
      </c>
      <c r="B264" s="152" t="s">
        <v>280</v>
      </c>
      <c r="C264" s="146" t="s">
        <v>4</v>
      </c>
      <c r="D264" s="150">
        <v>5</v>
      </c>
      <c r="E264" s="151">
        <v>0</v>
      </c>
      <c r="F264" s="145">
        <f>D264*E264</f>
        <v>0</v>
      </c>
    </row>
    <row r="265" spans="1:7" x14ac:dyDescent="0.2">
      <c r="D265" s="150" t="s">
        <v>7</v>
      </c>
    </row>
    <row r="266" spans="1:7" x14ac:dyDescent="0.2">
      <c r="A266" s="143">
        <v>2</v>
      </c>
      <c r="B266" s="152" t="s">
        <v>235</v>
      </c>
    </row>
    <row r="267" spans="1:7" x14ac:dyDescent="0.2">
      <c r="A267" s="143" t="s">
        <v>270</v>
      </c>
      <c r="B267" s="152" t="s">
        <v>260</v>
      </c>
      <c r="C267" s="146" t="s">
        <v>6</v>
      </c>
      <c r="D267" s="150">
        <v>210</v>
      </c>
      <c r="E267" s="151">
        <v>0</v>
      </c>
      <c r="F267" s="145">
        <f>D267*E267</f>
        <v>0</v>
      </c>
    </row>
    <row r="268" spans="1:7" x14ac:dyDescent="0.2">
      <c r="A268" s="143" t="s">
        <v>271</v>
      </c>
      <c r="B268" s="152" t="s">
        <v>292</v>
      </c>
      <c r="C268" s="146" t="s">
        <v>6</v>
      </c>
      <c r="D268" s="150">
        <v>180</v>
      </c>
      <c r="E268" s="151">
        <v>0</v>
      </c>
      <c r="F268" s="145">
        <f>D268*E268</f>
        <v>0</v>
      </c>
    </row>
    <row r="269" spans="1:7" x14ac:dyDescent="0.2">
      <c r="A269" s="143" t="s">
        <v>272</v>
      </c>
      <c r="B269" s="152" t="s">
        <v>291</v>
      </c>
      <c r="C269" s="146" t="s">
        <v>6</v>
      </c>
      <c r="D269" s="150">
        <v>30</v>
      </c>
      <c r="E269" s="151">
        <v>0</v>
      </c>
      <c r="F269" s="145">
        <f>D269*E269</f>
        <v>0</v>
      </c>
    </row>
    <row r="270" spans="1:7" x14ac:dyDescent="0.2">
      <c r="A270" s="143" t="s">
        <v>273</v>
      </c>
      <c r="B270" s="152" t="s">
        <v>51</v>
      </c>
      <c r="C270" s="146" t="s">
        <v>4</v>
      </c>
      <c r="D270" s="150">
        <v>630</v>
      </c>
      <c r="E270" s="151">
        <v>0</v>
      </c>
      <c r="F270" s="145">
        <f>D270*E270</f>
        <v>0</v>
      </c>
    </row>
    <row r="271" spans="1:7" x14ac:dyDescent="0.2">
      <c r="A271" s="143" t="s">
        <v>274</v>
      </c>
      <c r="B271" s="152" t="s">
        <v>8</v>
      </c>
      <c r="C271" s="146" t="s">
        <v>6</v>
      </c>
      <c r="D271" s="150">
        <v>20</v>
      </c>
      <c r="E271" s="151">
        <v>0</v>
      </c>
      <c r="F271" s="145">
        <f>D271*E271</f>
        <v>0</v>
      </c>
    </row>
    <row r="273" spans="1:7" x14ac:dyDescent="0.2">
      <c r="A273" s="143">
        <v>3</v>
      </c>
      <c r="B273" s="152" t="s">
        <v>281</v>
      </c>
      <c r="G273" s="193"/>
    </row>
    <row r="274" spans="1:7" ht="25.5" x14ac:dyDescent="0.2">
      <c r="A274" s="143" t="s">
        <v>27</v>
      </c>
      <c r="B274" s="152" t="s">
        <v>322</v>
      </c>
      <c r="C274" s="146" t="s">
        <v>6</v>
      </c>
      <c r="D274" s="150">
        <v>50</v>
      </c>
      <c r="E274" s="151">
        <v>0</v>
      </c>
      <c r="F274" s="145">
        <f>D274*E274</f>
        <v>0</v>
      </c>
    </row>
    <row r="275" spans="1:7" ht="127.5" x14ac:dyDescent="0.2">
      <c r="B275" s="152" t="s">
        <v>376</v>
      </c>
    </row>
    <row r="276" spans="1:7" x14ac:dyDescent="0.2">
      <c r="B276" s="188"/>
    </row>
    <row r="278" spans="1:7" ht="25.5" x14ac:dyDescent="0.2">
      <c r="A278" s="143" t="s">
        <v>378</v>
      </c>
      <c r="B278" s="194" t="s">
        <v>368</v>
      </c>
      <c r="C278" s="146" t="s">
        <v>4</v>
      </c>
      <c r="D278" s="150">
        <v>108</v>
      </c>
      <c r="E278" s="151">
        <v>0</v>
      </c>
      <c r="F278" s="145">
        <f>D278*E278</f>
        <v>0</v>
      </c>
    </row>
    <row r="279" spans="1:7" x14ac:dyDescent="0.2">
      <c r="B279" s="188"/>
    </row>
    <row r="281" spans="1:7" ht="38.25" x14ac:dyDescent="0.2">
      <c r="A281" s="143" t="s">
        <v>377</v>
      </c>
      <c r="B281" s="152" t="s">
        <v>367</v>
      </c>
      <c r="C281" s="146" t="s">
        <v>6</v>
      </c>
      <c r="D281" s="150">
        <v>48</v>
      </c>
      <c r="E281" s="151">
        <v>0</v>
      </c>
      <c r="F281" s="145">
        <f>D281*E281</f>
        <v>0</v>
      </c>
    </row>
    <row r="282" spans="1:7" ht="102" x14ac:dyDescent="0.2">
      <c r="B282" s="152" t="s">
        <v>370</v>
      </c>
    </row>
    <row r="284" spans="1:7" x14ac:dyDescent="0.2">
      <c r="A284" s="143" t="s">
        <v>30</v>
      </c>
      <c r="B284" s="152" t="s">
        <v>210</v>
      </c>
      <c r="C284" s="146" t="s">
        <v>5</v>
      </c>
      <c r="D284" s="150">
        <v>1</v>
      </c>
      <c r="E284" s="151">
        <v>0</v>
      </c>
      <c r="F284" s="145">
        <f>D284*E284</f>
        <v>0</v>
      </c>
    </row>
    <row r="285" spans="1:7" ht="89.25" x14ac:dyDescent="0.2">
      <c r="B285" s="152" t="s">
        <v>211</v>
      </c>
    </row>
    <row r="286" spans="1:7" x14ac:dyDescent="0.2">
      <c r="B286" s="188"/>
    </row>
    <row r="287" spans="1:7" ht="38.25" x14ac:dyDescent="0.2">
      <c r="B287" s="152" t="s">
        <v>379</v>
      </c>
    </row>
    <row r="288" spans="1:7" x14ac:dyDescent="0.2">
      <c r="B288" s="152" t="s">
        <v>212</v>
      </c>
    </row>
    <row r="290" spans="1:6" ht="25.5" x14ac:dyDescent="0.2">
      <c r="A290" s="143" t="s">
        <v>31</v>
      </c>
      <c r="B290" s="152" t="s">
        <v>323</v>
      </c>
      <c r="C290" s="146" t="s">
        <v>3</v>
      </c>
      <c r="D290" s="150">
        <v>12</v>
      </c>
      <c r="E290" s="151">
        <v>0</v>
      </c>
      <c r="F290" s="145">
        <f>D290*E290</f>
        <v>0</v>
      </c>
    </row>
    <row r="292" spans="1:6" ht="25.5" x14ac:dyDescent="0.2">
      <c r="A292" s="143" t="s">
        <v>32</v>
      </c>
      <c r="B292" s="152" t="s">
        <v>452</v>
      </c>
      <c r="C292" s="146" t="s">
        <v>3</v>
      </c>
      <c r="D292" s="150">
        <v>42</v>
      </c>
      <c r="E292" s="151">
        <v>0</v>
      </c>
      <c r="F292" s="145">
        <f>D292*E292</f>
        <v>0</v>
      </c>
    </row>
    <row r="293" spans="1:6" ht="25.5" x14ac:dyDescent="0.2">
      <c r="B293" s="152" t="s">
        <v>450</v>
      </c>
    </row>
    <row r="295" spans="1:6" x14ac:dyDescent="0.2">
      <c r="A295" s="143" t="s">
        <v>33</v>
      </c>
      <c r="B295" s="152" t="s">
        <v>324</v>
      </c>
    </row>
    <row r="297" spans="1:6" x14ac:dyDescent="0.2">
      <c r="B297" s="152" t="s">
        <v>202</v>
      </c>
      <c r="C297" s="146" t="s">
        <v>4</v>
      </c>
      <c r="D297" s="150">
        <v>435</v>
      </c>
      <c r="E297" s="151">
        <v>0</v>
      </c>
      <c r="F297" s="145">
        <f>D297*E297</f>
        <v>0</v>
      </c>
    </row>
    <row r="298" spans="1:6" ht="76.5" x14ac:dyDescent="0.2">
      <c r="B298" s="152" t="s">
        <v>451</v>
      </c>
    </row>
    <row r="300" spans="1:6" x14ac:dyDescent="0.2">
      <c r="A300" s="143" t="s">
        <v>34</v>
      </c>
      <c r="B300" s="152" t="s">
        <v>293</v>
      </c>
    </row>
    <row r="301" spans="1:6" x14ac:dyDescent="0.2">
      <c r="A301" s="143" t="s">
        <v>275</v>
      </c>
      <c r="B301" s="152" t="s">
        <v>294</v>
      </c>
      <c r="C301" s="146" t="s">
        <v>6</v>
      </c>
      <c r="D301" s="150">
        <v>5</v>
      </c>
      <c r="E301" s="151">
        <v>0</v>
      </c>
      <c r="F301" s="145">
        <f>D301*E301</f>
        <v>0</v>
      </c>
    </row>
    <row r="302" spans="1:6" x14ac:dyDescent="0.2">
      <c r="A302" s="143" t="s">
        <v>276</v>
      </c>
      <c r="B302" s="152" t="s">
        <v>325</v>
      </c>
      <c r="C302" s="146" t="s">
        <v>6</v>
      </c>
      <c r="D302" s="150">
        <v>10</v>
      </c>
      <c r="E302" s="151">
        <v>0</v>
      </c>
      <c r="F302" s="145">
        <f>D302*E302</f>
        <v>0</v>
      </c>
    </row>
    <row r="304" spans="1:6" x14ac:dyDescent="0.2">
      <c r="A304" s="143" t="s">
        <v>35</v>
      </c>
      <c r="B304" s="152" t="s">
        <v>326</v>
      </c>
      <c r="C304" s="146" t="s">
        <v>6</v>
      </c>
      <c r="D304" s="150">
        <v>35</v>
      </c>
      <c r="E304" s="151">
        <v>0</v>
      </c>
      <c r="F304" s="145">
        <f>D304*E304</f>
        <v>0</v>
      </c>
    </row>
    <row r="306" spans="1:7" x14ac:dyDescent="0.2">
      <c r="A306" s="143" t="s">
        <v>45</v>
      </c>
      <c r="B306" s="152" t="s">
        <v>327</v>
      </c>
      <c r="C306" s="146" t="s">
        <v>6</v>
      </c>
      <c r="D306" s="150">
        <v>80</v>
      </c>
      <c r="E306" s="151">
        <v>0</v>
      </c>
      <c r="F306" s="145">
        <f>D306*E306</f>
        <v>0</v>
      </c>
    </row>
    <row r="308" spans="1:7" x14ac:dyDescent="0.2">
      <c r="A308" s="143" t="s">
        <v>36</v>
      </c>
      <c r="B308" s="152" t="s">
        <v>328</v>
      </c>
    </row>
    <row r="309" spans="1:7" ht="25.5" x14ac:dyDescent="0.2">
      <c r="B309" s="152" t="s">
        <v>295</v>
      </c>
    </row>
    <row r="311" spans="1:7" x14ac:dyDescent="0.2">
      <c r="A311" s="143" t="s">
        <v>48</v>
      </c>
      <c r="B311" s="152" t="s">
        <v>207</v>
      </c>
      <c r="C311" s="146" t="s">
        <v>2</v>
      </c>
      <c r="D311" s="150">
        <v>1</v>
      </c>
      <c r="E311" s="151">
        <v>0</v>
      </c>
      <c r="F311" s="146"/>
      <c r="G311" s="145">
        <f>D311*E311</f>
        <v>0</v>
      </c>
    </row>
    <row r="312" spans="1:7" ht="51" x14ac:dyDescent="0.2">
      <c r="B312" s="152" t="s">
        <v>380</v>
      </c>
    </row>
    <row r="313" spans="1:7" ht="51" x14ac:dyDescent="0.2">
      <c r="B313" s="152" t="s">
        <v>208</v>
      </c>
    </row>
    <row r="314" spans="1:7" ht="102" x14ac:dyDescent="0.2">
      <c r="B314" s="152" t="s">
        <v>381</v>
      </c>
    </row>
    <row r="316" spans="1:7" x14ac:dyDescent="0.2">
      <c r="A316" s="143" t="s">
        <v>49</v>
      </c>
      <c r="B316" s="152" t="s">
        <v>321</v>
      </c>
      <c r="C316" s="146" t="s">
        <v>2</v>
      </c>
      <c r="D316" s="150">
        <v>4</v>
      </c>
      <c r="E316" s="151">
        <v>0</v>
      </c>
      <c r="F316" s="146"/>
      <c r="G316" s="145">
        <f>D316*E316</f>
        <v>0</v>
      </c>
    </row>
    <row r="317" spans="1:7" ht="63.75" x14ac:dyDescent="0.2">
      <c r="B317" s="152" t="s">
        <v>209</v>
      </c>
    </row>
    <row r="318" spans="1:7" ht="76.5" x14ac:dyDescent="0.2">
      <c r="B318" s="152" t="s">
        <v>382</v>
      </c>
    </row>
    <row r="320" spans="1:7" x14ac:dyDescent="0.2">
      <c r="A320" s="143" t="s">
        <v>50</v>
      </c>
      <c r="B320" s="152" t="s">
        <v>329</v>
      </c>
      <c r="C320" s="146" t="s">
        <v>2</v>
      </c>
      <c r="D320" s="150">
        <v>10</v>
      </c>
      <c r="E320" s="151">
        <v>0</v>
      </c>
      <c r="G320" s="145">
        <f>D320*E320</f>
        <v>0</v>
      </c>
    </row>
    <row r="321" spans="1:7" ht="76.5" x14ac:dyDescent="0.2">
      <c r="B321" s="152" t="s">
        <v>306</v>
      </c>
    </row>
    <row r="322" spans="1:7" x14ac:dyDescent="0.2">
      <c r="B322" s="152" t="s">
        <v>199</v>
      </c>
    </row>
    <row r="324" spans="1:7" ht="76.5" x14ac:dyDescent="0.2">
      <c r="A324" s="143" t="s">
        <v>46</v>
      </c>
      <c r="B324" s="152" t="s">
        <v>330</v>
      </c>
      <c r="C324" s="146" t="s">
        <v>2</v>
      </c>
      <c r="D324" s="150">
        <v>5</v>
      </c>
      <c r="E324" s="151">
        <v>0</v>
      </c>
      <c r="G324" s="145">
        <f>D324*E324</f>
        <v>0</v>
      </c>
    </row>
    <row r="326" spans="1:7" x14ac:dyDescent="0.2">
      <c r="A326" s="143" t="s">
        <v>40</v>
      </c>
      <c r="B326" s="152" t="s">
        <v>14</v>
      </c>
      <c r="C326" s="146" t="s">
        <v>2</v>
      </c>
      <c r="D326" s="150">
        <v>3</v>
      </c>
      <c r="E326" s="151">
        <v>0</v>
      </c>
      <c r="G326" s="145">
        <f>D326*E326</f>
        <v>0</v>
      </c>
    </row>
    <row r="327" spans="1:7" ht="51" x14ac:dyDescent="0.2">
      <c r="B327" s="152" t="s">
        <v>372</v>
      </c>
    </row>
    <row r="329" spans="1:7" x14ac:dyDescent="0.2">
      <c r="A329" s="143" t="s">
        <v>41</v>
      </c>
      <c r="B329" s="152" t="s">
        <v>204</v>
      </c>
      <c r="C329" s="150"/>
    </row>
    <row r="330" spans="1:7" ht="51" x14ac:dyDescent="0.2">
      <c r="B330" s="152" t="s">
        <v>203</v>
      </c>
      <c r="C330" s="150" t="s">
        <v>3</v>
      </c>
      <c r="D330" s="150">
        <v>42</v>
      </c>
      <c r="E330" s="151">
        <v>0</v>
      </c>
      <c r="G330" s="145">
        <f>D330*E330</f>
        <v>0</v>
      </c>
    </row>
    <row r="331" spans="1:7" ht="25.5" x14ac:dyDescent="0.2">
      <c r="B331" s="152" t="s">
        <v>205</v>
      </c>
      <c r="C331" s="150"/>
      <c r="D331" s="150" t="s">
        <v>7</v>
      </c>
      <c r="E331" s="151" t="s">
        <v>7</v>
      </c>
    </row>
    <row r="333" spans="1:7" x14ac:dyDescent="0.2">
      <c r="A333" s="143" t="s">
        <v>42</v>
      </c>
      <c r="B333" s="152" t="s">
        <v>213</v>
      </c>
    </row>
    <row r="334" spans="1:7" ht="38.25" x14ac:dyDescent="0.2">
      <c r="B334" s="152" t="s">
        <v>320</v>
      </c>
    </row>
    <row r="336" spans="1:7" ht="38.25" x14ac:dyDescent="0.2">
      <c r="A336" s="143" t="s">
        <v>214</v>
      </c>
      <c r="B336" s="152" t="s">
        <v>319</v>
      </c>
      <c r="C336" s="146" t="s">
        <v>182</v>
      </c>
      <c r="D336" s="150">
        <v>1</v>
      </c>
      <c r="E336" s="151">
        <v>0</v>
      </c>
      <c r="G336" s="145">
        <f>D336*E336</f>
        <v>0</v>
      </c>
    </row>
    <row r="338" spans="1:7" ht="25.5" x14ac:dyDescent="0.2">
      <c r="A338" s="143" t="s">
        <v>215</v>
      </c>
      <c r="B338" s="152" t="s">
        <v>318</v>
      </c>
      <c r="C338" s="150" t="s">
        <v>2</v>
      </c>
      <c r="D338" s="150">
        <v>1</v>
      </c>
      <c r="E338" s="151">
        <v>0</v>
      </c>
      <c r="G338" s="145">
        <f>D338*E338</f>
        <v>0</v>
      </c>
    </row>
    <row r="340" spans="1:7" ht="25.5" x14ac:dyDescent="0.2">
      <c r="A340" s="143" t="s">
        <v>216</v>
      </c>
      <c r="B340" s="152" t="s">
        <v>317</v>
      </c>
      <c r="C340" s="150" t="s">
        <v>2</v>
      </c>
      <c r="D340" s="150">
        <v>1</v>
      </c>
      <c r="E340" s="151">
        <v>0</v>
      </c>
      <c r="G340" s="145">
        <f>D340*E340</f>
        <v>0</v>
      </c>
    </row>
    <row r="342" spans="1:7" ht="38.25" x14ac:dyDescent="0.2">
      <c r="A342" s="143" t="s">
        <v>217</v>
      </c>
      <c r="B342" s="152" t="s">
        <v>316</v>
      </c>
      <c r="C342" s="150" t="s">
        <v>2</v>
      </c>
      <c r="D342" s="150">
        <v>1</v>
      </c>
      <c r="E342" s="151">
        <v>0</v>
      </c>
      <c r="G342" s="145">
        <f>D342*E342</f>
        <v>0</v>
      </c>
    </row>
    <row r="344" spans="1:7" x14ac:dyDescent="0.2">
      <c r="A344" s="143" t="s">
        <v>287</v>
      </c>
      <c r="B344" s="152" t="s">
        <v>288</v>
      </c>
      <c r="C344" s="146" t="s">
        <v>289</v>
      </c>
      <c r="D344" s="150">
        <v>10</v>
      </c>
      <c r="E344" s="151">
        <v>0</v>
      </c>
      <c r="G344" s="145">
        <f>D344*E344</f>
        <v>0</v>
      </c>
    </row>
    <row r="346" spans="1:7" ht="25.5" x14ac:dyDescent="0.2">
      <c r="A346" s="143" t="s">
        <v>43</v>
      </c>
      <c r="B346" s="152" t="s">
        <v>384</v>
      </c>
      <c r="C346" s="146" t="s">
        <v>5</v>
      </c>
      <c r="D346" s="150">
        <v>3</v>
      </c>
      <c r="E346" s="151">
        <v>0</v>
      </c>
      <c r="G346" s="145">
        <f>D346*E346</f>
        <v>0</v>
      </c>
    </row>
    <row r="347" spans="1:7" ht="25.5" x14ac:dyDescent="0.2">
      <c r="B347" s="194" t="s">
        <v>383</v>
      </c>
    </row>
    <row r="348" spans="1:7" ht="25.5" x14ac:dyDescent="0.2">
      <c r="B348" s="152" t="s">
        <v>385</v>
      </c>
    </row>
    <row r="350" spans="1:7" x14ac:dyDescent="0.2">
      <c r="A350" s="143" t="s">
        <v>44</v>
      </c>
      <c r="B350" s="152" t="s">
        <v>193</v>
      </c>
    </row>
    <row r="351" spans="1:7" x14ac:dyDescent="0.2">
      <c r="A351" s="143" t="s">
        <v>277</v>
      </c>
      <c r="B351" s="152" t="s">
        <v>194</v>
      </c>
      <c r="C351" s="146" t="s">
        <v>2</v>
      </c>
      <c r="D351" s="150">
        <v>1</v>
      </c>
      <c r="E351" s="151">
        <v>0</v>
      </c>
      <c r="G351" s="145">
        <f>D351*E351</f>
        <v>0</v>
      </c>
    </row>
    <row r="352" spans="1:7" x14ac:dyDescent="0.2">
      <c r="A352" s="143" t="s">
        <v>47</v>
      </c>
      <c r="B352" s="152" t="s">
        <v>195</v>
      </c>
      <c r="C352" s="146" t="s">
        <v>3</v>
      </c>
      <c r="D352" s="150">
        <v>32</v>
      </c>
      <c r="E352" s="151">
        <v>0</v>
      </c>
      <c r="F352" s="145" t="s">
        <v>7</v>
      </c>
      <c r="G352" s="145">
        <f>D352*E352</f>
        <v>0</v>
      </c>
    </row>
    <row r="356" spans="1:7" x14ac:dyDescent="0.2">
      <c r="A356" s="143" t="s">
        <v>296</v>
      </c>
      <c r="B356" s="152" t="s">
        <v>297</v>
      </c>
      <c r="C356" s="180" t="s">
        <v>298</v>
      </c>
      <c r="D356" s="181">
        <v>0.1</v>
      </c>
      <c r="E356" s="151">
        <f>SUM(F262:F354)</f>
        <v>0</v>
      </c>
      <c r="F356" s="145">
        <f>E356*D356</f>
        <v>0</v>
      </c>
    </row>
    <row r="357" spans="1:7" x14ac:dyDescent="0.2">
      <c r="C357" s="180"/>
      <c r="D357" s="181"/>
    </row>
    <row r="358" spans="1:7" x14ac:dyDescent="0.2">
      <c r="A358" s="182"/>
      <c r="B358" s="183" t="s">
        <v>23</v>
      </c>
      <c r="C358" s="157"/>
      <c r="D358" s="158"/>
      <c r="E358" s="184"/>
      <c r="F358" s="185">
        <f>SUM(F260:F356)</f>
        <v>0</v>
      </c>
      <c r="G358" s="185">
        <f>SUM(G260:G356)</f>
        <v>0</v>
      </c>
    </row>
  </sheetData>
  <mergeCells count="1">
    <mergeCell ref="B1:E1"/>
  </mergeCells>
  <pageMargins left="0.70866141732283472" right="0.70866141732283472" top="0.74803149606299213" bottom="0.74803149606299213" header="0.31496062992125984" footer="0.31496062992125984"/>
  <pageSetup paperSize="9" scale="60" fitToHeight="0" orientation="portrait" r:id="rId1"/>
  <rowBreaks count="7" manualBreakCount="7">
    <brk id="31" max="6" man="1"/>
    <brk id="48" max="6" man="1"/>
    <brk id="134" max="6" man="1"/>
    <brk id="185" max="6" man="1"/>
    <brk id="241" max="6" man="1"/>
    <brk id="258" max="6" man="1"/>
    <brk id="31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99"/>
  <sheetViews>
    <sheetView view="pageBreakPreview" zoomScale="110" zoomScaleNormal="100" zoomScaleSheetLayoutView="110" zoomScalePageLayoutView="80" workbookViewId="0">
      <selection activeCell="G83" sqref="G83"/>
    </sheetView>
  </sheetViews>
  <sheetFormatPr defaultRowHeight="15" x14ac:dyDescent="0.25"/>
  <cols>
    <col min="1" max="1" width="6.5703125" customWidth="1"/>
    <col min="2" max="2" width="61.42578125" customWidth="1"/>
    <col min="3" max="3" width="7.28515625" customWidth="1"/>
    <col min="4" max="4" width="8.28515625" customWidth="1"/>
    <col min="5" max="5" width="12.28515625" customWidth="1"/>
    <col min="6" max="6" width="12.28515625" style="118" customWidth="1"/>
    <col min="7" max="7" width="14.7109375" customWidth="1"/>
    <col min="9" max="9" width="14.28515625" customWidth="1"/>
    <col min="257" max="257" width="9.7109375" customWidth="1"/>
    <col min="258" max="258" width="71.28515625" customWidth="1"/>
    <col min="259" max="259" width="10.7109375" customWidth="1"/>
    <col min="260" max="260" width="11.7109375" customWidth="1"/>
    <col min="261" max="261" width="14.28515625" customWidth="1"/>
    <col min="262" max="262" width="15.7109375" customWidth="1"/>
    <col min="265" max="265" width="14.28515625" customWidth="1"/>
    <col min="513" max="513" width="9.7109375" customWidth="1"/>
    <col min="514" max="514" width="71.28515625" customWidth="1"/>
    <col min="515" max="515" width="10.7109375" customWidth="1"/>
    <col min="516" max="516" width="11.7109375" customWidth="1"/>
    <col min="517" max="517" width="14.28515625" customWidth="1"/>
    <col min="518" max="518" width="15.7109375" customWidth="1"/>
    <col min="521" max="521" width="14.28515625" customWidth="1"/>
    <col min="769" max="769" width="9.7109375" customWidth="1"/>
    <col min="770" max="770" width="71.28515625" customWidth="1"/>
    <col min="771" max="771" width="10.7109375" customWidth="1"/>
    <col min="772" max="772" width="11.7109375" customWidth="1"/>
    <col min="773" max="773" width="14.28515625" customWidth="1"/>
    <col min="774" max="774" width="15.7109375" customWidth="1"/>
    <col min="777" max="777" width="14.28515625" customWidth="1"/>
    <col min="1025" max="1025" width="9.7109375" customWidth="1"/>
    <col min="1026" max="1026" width="71.28515625" customWidth="1"/>
    <col min="1027" max="1027" width="10.7109375" customWidth="1"/>
    <col min="1028" max="1028" width="11.7109375" customWidth="1"/>
    <col min="1029" max="1029" width="14.28515625" customWidth="1"/>
    <col min="1030" max="1030" width="15.7109375" customWidth="1"/>
    <col min="1033" max="1033" width="14.28515625" customWidth="1"/>
    <col min="1281" max="1281" width="9.7109375" customWidth="1"/>
    <col min="1282" max="1282" width="71.28515625" customWidth="1"/>
    <col min="1283" max="1283" width="10.7109375" customWidth="1"/>
    <col min="1284" max="1284" width="11.7109375" customWidth="1"/>
    <col min="1285" max="1285" width="14.28515625" customWidth="1"/>
    <col min="1286" max="1286" width="15.7109375" customWidth="1"/>
    <col min="1289" max="1289" width="14.28515625" customWidth="1"/>
    <col min="1537" max="1537" width="9.7109375" customWidth="1"/>
    <col min="1538" max="1538" width="71.28515625" customWidth="1"/>
    <col min="1539" max="1539" width="10.7109375" customWidth="1"/>
    <col min="1540" max="1540" width="11.7109375" customWidth="1"/>
    <col min="1541" max="1541" width="14.28515625" customWidth="1"/>
    <col min="1542" max="1542" width="15.7109375" customWidth="1"/>
    <col min="1545" max="1545" width="14.28515625" customWidth="1"/>
    <col min="1793" max="1793" width="9.7109375" customWidth="1"/>
    <col min="1794" max="1794" width="71.28515625" customWidth="1"/>
    <col min="1795" max="1795" width="10.7109375" customWidth="1"/>
    <col min="1796" max="1796" width="11.7109375" customWidth="1"/>
    <col min="1797" max="1797" width="14.28515625" customWidth="1"/>
    <col min="1798" max="1798" width="15.7109375" customWidth="1"/>
    <col min="1801" max="1801" width="14.28515625" customWidth="1"/>
    <col min="2049" max="2049" width="9.7109375" customWidth="1"/>
    <col min="2050" max="2050" width="71.28515625" customWidth="1"/>
    <col min="2051" max="2051" width="10.7109375" customWidth="1"/>
    <col min="2052" max="2052" width="11.7109375" customWidth="1"/>
    <col min="2053" max="2053" width="14.28515625" customWidth="1"/>
    <col min="2054" max="2054" width="15.7109375" customWidth="1"/>
    <col min="2057" max="2057" width="14.28515625" customWidth="1"/>
    <col min="2305" max="2305" width="9.7109375" customWidth="1"/>
    <col min="2306" max="2306" width="71.28515625" customWidth="1"/>
    <col min="2307" max="2307" width="10.7109375" customWidth="1"/>
    <col min="2308" max="2308" width="11.7109375" customWidth="1"/>
    <col min="2309" max="2309" width="14.28515625" customWidth="1"/>
    <col min="2310" max="2310" width="15.7109375" customWidth="1"/>
    <col min="2313" max="2313" width="14.28515625" customWidth="1"/>
    <col min="2561" max="2561" width="9.7109375" customWidth="1"/>
    <col min="2562" max="2562" width="71.28515625" customWidth="1"/>
    <col min="2563" max="2563" width="10.7109375" customWidth="1"/>
    <col min="2564" max="2564" width="11.7109375" customWidth="1"/>
    <col min="2565" max="2565" width="14.28515625" customWidth="1"/>
    <col min="2566" max="2566" width="15.7109375" customWidth="1"/>
    <col min="2569" max="2569" width="14.28515625" customWidth="1"/>
    <col min="2817" max="2817" width="9.7109375" customWidth="1"/>
    <col min="2818" max="2818" width="71.28515625" customWidth="1"/>
    <col min="2819" max="2819" width="10.7109375" customWidth="1"/>
    <col min="2820" max="2820" width="11.7109375" customWidth="1"/>
    <col min="2821" max="2821" width="14.28515625" customWidth="1"/>
    <col min="2822" max="2822" width="15.7109375" customWidth="1"/>
    <col min="2825" max="2825" width="14.28515625" customWidth="1"/>
    <col min="3073" max="3073" width="9.7109375" customWidth="1"/>
    <col min="3074" max="3074" width="71.28515625" customWidth="1"/>
    <col min="3075" max="3075" width="10.7109375" customWidth="1"/>
    <col min="3076" max="3076" width="11.7109375" customWidth="1"/>
    <col min="3077" max="3077" width="14.28515625" customWidth="1"/>
    <col min="3078" max="3078" width="15.7109375" customWidth="1"/>
    <col min="3081" max="3081" width="14.28515625" customWidth="1"/>
    <col min="3329" max="3329" width="9.7109375" customWidth="1"/>
    <col min="3330" max="3330" width="71.28515625" customWidth="1"/>
    <col min="3331" max="3331" width="10.7109375" customWidth="1"/>
    <col min="3332" max="3332" width="11.7109375" customWidth="1"/>
    <col min="3333" max="3333" width="14.28515625" customWidth="1"/>
    <col min="3334" max="3334" width="15.7109375" customWidth="1"/>
    <col min="3337" max="3337" width="14.28515625" customWidth="1"/>
    <col min="3585" max="3585" width="9.7109375" customWidth="1"/>
    <col min="3586" max="3586" width="71.28515625" customWidth="1"/>
    <col min="3587" max="3587" width="10.7109375" customWidth="1"/>
    <col min="3588" max="3588" width="11.7109375" customWidth="1"/>
    <col min="3589" max="3589" width="14.28515625" customWidth="1"/>
    <col min="3590" max="3590" width="15.7109375" customWidth="1"/>
    <col min="3593" max="3593" width="14.28515625" customWidth="1"/>
    <col min="3841" max="3841" width="9.7109375" customWidth="1"/>
    <col min="3842" max="3842" width="71.28515625" customWidth="1"/>
    <col min="3843" max="3843" width="10.7109375" customWidth="1"/>
    <col min="3844" max="3844" width="11.7109375" customWidth="1"/>
    <col min="3845" max="3845" width="14.28515625" customWidth="1"/>
    <col min="3846" max="3846" width="15.7109375" customWidth="1"/>
    <col min="3849" max="3849" width="14.28515625" customWidth="1"/>
    <col min="4097" max="4097" width="9.7109375" customWidth="1"/>
    <col min="4098" max="4098" width="71.28515625" customWidth="1"/>
    <col min="4099" max="4099" width="10.7109375" customWidth="1"/>
    <col min="4100" max="4100" width="11.7109375" customWidth="1"/>
    <col min="4101" max="4101" width="14.28515625" customWidth="1"/>
    <col min="4102" max="4102" width="15.7109375" customWidth="1"/>
    <col min="4105" max="4105" width="14.28515625" customWidth="1"/>
    <col min="4353" max="4353" width="9.7109375" customWidth="1"/>
    <col min="4354" max="4354" width="71.28515625" customWidth="1"/>
    <col min="4355" max="4355" width="10.7109375" customWidth="1"/>
    <col min="4356" max="4356" width="11.7109375" customWidth="1"/>
    <col min="4357" max="4357" width="14.28515625" customWidth="1"/>
    <col min="4358" max="4358" width="15.7109375" customWidth="1"/>
    <col min="4361" max="4361" width="14.28515625" customWidth="1"/>
    <col min="4609" max="4609" width="9.7109375" customWidth="1"/>
    <col min="4610" max="4610" width="71.28515625" customWidth="1"/>
    <col min="4611" max="4611" width="10.7109375" customWidth="1"/>
    <col min="4612" max="4612" width="11.7109375" customWidth="1"/>
    <col min="4613" max="4613" width="14.28515625" customWidth="1"/>
    <col min="4614" max="4614" width="15.7109375" customWidth="1"/>
    <col min="4617" max="4617" width="14.28515625" customWidth="1"/>
    <col min="4865" max="4865" width="9.7109375" customWidth="1"/>
    <col min="4866" max="4866" width="71.28515625" customWidth="1"/>
    <col min="4867" max="4867" width="10.7109375" customWidth="1"/>
    <col min="4868" max="4868" width="11.7109375" customWidth="1"/>
    <col min="4869" max="4869" width="14.28515625" customWidth="1"/>
    <col min="4870" max="4870" width="15.7109375" customWidth="1"/>
    <col min="4873" max="4873" width="14.28515625" customWidth="1"/>
    <col min="5121" max="5121" width="9.7109375" customWidth="1"/>
    <col min="5122" max="5122" width="71.28515625" customWidth="1"/>
    <col min="5123" max="5123" width="10.7109375" customWidth="1"/>
    <col min="5124" max="5124" width="11.7109375" customWidth="1"/>
    <col min="5125" max="5125" width="14.28515625" customWidth="1"/>
    <col min="5126" max="5126" width="15.7109375" customWidth="1"/>
    <col min="5129" max="5129" width="14.28515625" customWidth="1"/>
    <col min="5377" max="5377" width="9.7109375" customWidth="1"/>
    <col min="5378" max="5378" width="71.28515625" customWidth="1"/>
    <col min="5379" max="5379" width="10.7109375" customWidth="1"/>
    <col min="5380" max="5380" width="11.7109375" customWidth="1"/>
    <col min="5381" max="5381" width="14.28515625" customWidth="1"/>
    <col min="5382" max="5382" width="15.7109375" customWidth="1"/>
    <col min="5385" max="5385" width="14.28515625" customWidth="1"/>
    <col min="5633" max="5633" width="9.7109375" customWidth="1"/>
    <col min="5634" max="5634" width="71.28515625" customWidth="1"/>
    <col min="5635" max="5635" width="10.7109375" customWidth="1"/>
    <col min="5636" max="5636" width="11.7109375" customWidth="1"/>
    <col min="5637" max="5637" width="14.28515625" customWidth="1"/>
    <col min="5638" max="5638" width="15.7109375" customWidth="1"/>
    <col min="5641" max="5641" width="14.28515625" customWidth="1"/>
    <col min="5889" max="5889" width="9.7109375" customWidth="1"/>
    <col min="5890" max="5890" width="71.28515625" customWidth="1"/>
    <col min="5891" max="5891" width="10.7109375" customWidth="1"/>
    <col min="5892" max="5892" width="11.7109375" customWidth="1"/>
    <col min="5893" max="5893" width="14.28515625" customWidth="1"/>
    <col min="5894" max="5894" width="15.7109375" customWidth="1"/>
    <col min="5897" max="5897" width="14.28515625" customWidth="1"/>
    <col min="6145" max="6145" width="9.7109375" customWidth="1"/>
    <col min="6146" max="6146" width="71.28515625" customWidth="1"/>
    <col min="6147" max="6147" width="10.7109375" customWidth="1"/>
    <col min="6148" max="6148" width="11.7109375" customWidth="1"/>
    <col min="6149" max="6149" width="14.28515625" customWidth="1"/>
    <col min="6150" max="6150" width="15.7109375" customWidth="1"/>
    <col min="6153" max="6153" width="14.28515625" customWidth="1"/>
    <col min="6401" max="6401" width="9.7109375" customWidth="1"/>
    <col min="6402" max="6402" width="71.28515625" customWidth="1"/>
    <col min="6403" max="6403" width="10.7109375" customWidth="1"/>
    <col min="6404" max="6404" width="11.7109375" customWidth="1"/>
    <col min="6405" max="6405" width="14.28515625" customWidth="1"/>
    <col min="6406" max="6406" width="15.7109375" customWidth="1"/>
    <col min="6409" max="6409" width="14.28515625" customWidth="1"/>
    <col min="6657" max="6657" width="9.7109375" customWidth="1"/>
    <col min="6658" max="6658" width="71.28515625" customWidth="1"/>
    <col min="6659" max="6659" width="10.7109375" customWidth="1"/>
    <col min="6660" max="6660" width="11.7109375" customWidth="1"/>
    <col min="6661" max="6661" width="14.28515625" customWidth="1"/>
    <col min="6662" max="6662" width="15.7109375" customWidth="1"/>
    <col min="6665" max="6665" width="14.28515625" customWidth="1"/>
    <col min="6913" max="6913" width="9.7109375" customWidth="1"/>
    <col min="6914" max="6914" width="71.28515625" customWidth="1"/>
    <col min="6915" max="6915" width="10.7109375" customWidth="1"/>
    <col min="6916" max="6916" width="11.7109375" customWidth="1"/>
    <col min="6917" max="6917" width="14.28515625" customWidth="1"/>
    <col min="6918" max="6918" width="15.7109375" customWidth="1"/>
    <col min="6921" max="6921" width="14.28515625" customWidth="1"/>
    <col min="7169" max="7169" width="9.7109375" customWidth="1"/>
    <col min="7170" max="7170" width="71.28515625" customWidth="1"/>
    <col min="7171" max="7171" width="10.7109375" customWidth="1"/>
    <col min="7172" max="7172" width="11.7109375" customWidth="1"/>
    <col min="7173" max="7173" width="14.28515625" customWidth="1"/>
    <col min="7174" max="7174" width="15.7109375" customWidth="1"/>
    <col min="7177" max="7177" width="14.28515625" customWidth="1"/>
    <col min="7425" max="7425" width="9.7109375" customWidth="1"/>
    <col min="7426" max="7426" width="71.28515625" customWidth="1"/>
    <col min="7427" max="7427" width="10.7109375" customWidth="1"/>
    <col min="7428" max="7428" width="11.7109375" customWidth="1"/>
    <col min="7429" max="7429" width="14.28515625" customWidth="1"/>
    <col min="7430" max="7430" width="15.7109375" customWidth="1"/>
    <col min="7433" max="7433" width="14.28515625" customWidth="1"/>
    <col min="7681" max="7681" width="9.7109375" customWidth="1"/>
    <col min="7682" max="7682" width="71.28515625" customWidth="1"/>
    <col min="7683" max="7683" width="10.7109375" customWidth="1"/>
    <col min="7684" max="7684" width="11.7109375" customWidth="1"/>
    <col min="7685" max="7685" width="14.28515625" customWidth="1"/>
    <col min="7686" max="7686" width="15.7109375" customWidth="1"/>
    <col min="7689" max="7689" width="14.28515625" customWidth="1"/>
    <col min="7937" max="7937" width="9.7109375" customWidth="1"/>
    <col min="7938" max="7938" width="71.28515625" customWidth="1"/>
    <col min="7939" max="7939" width="10.7109375" customWidth="1"/>
    <col min="7940" max="7940" width="11.7109375" customWidth="1"/>
    <col min="7941" max="7941" width="14.28515625" customWidth="1"/>
    <col min="7942" max="7942" width="15.7109375" customWidth="1"/>
    <col min="7945" max="7945" width="14.28515625" customWidth="1"/>
    <col min="8193" max="8193" width="9.7109375" customWidth="1"/>
    <col min="8194" max="8194" width="71.28515625" customWidth="1"/>
    <col min="8195" max="8195" width="10.7109375" customWidth="1"/>
    <col min="8196" max="8196" width="11.7109375" customWidth="1"/>
    <col min="8197" max="8197" width="14.28515625" customWidth="1"/>
    <col min="8198" max="8198" width="15.7109375" customWidth="1"/>
    <col min="8201" max="8201" width="14.28515625" customWidth="1"/>
    <col min="8449" max="8449" width="9.7109375" customWidth="1"/>
    <col min="8450" max="8450" width="71.28515625" customWidth="1"/>
    <col min="8451" max="8451" width="10.7109375" customWidth="1"/>
    <col min="8452" max="8452" width="11.7109375" customWidth="1"/>
    <col min="8453" max="8453" width="14.28515625" customWidth="1"/>
    <col min="8454" max="8454" width="15.7109375" customWidth="1"/>
    <col min="8457" max="8457" width="14.28515625" customWidth="1"/>
    <col min="8705" max="8705" width="9.7109375" customWidth="1"/>
    <col min="8706" max="8706" width="71.28515625" customWidth="1"/>
    <col min="8707" max="8707" width="10.7109375" customWidth="1"/>
    <col min="8708" max="8708" width="11.7109375" customWidth="1"/>
    <col min="8709" max="8709" width="14.28515625" customWidth="1"/>
    <col min="8710" max="8710" width="15.7109375" customWidth="1"/>
    <col min="8713" max="8713" width="14.28515625" customWidth="1"/>
    <col min="8961" max="8961" width="9.7109375" customWidth="1"/>
    <col min="8962" max="8962" width="71.28515625" customWidth="1"/>
    <col min="8963" max="8963" width="10.7109375" customWidth="1"/>
    <col min="8964" max="8964" width="11.7109375" customWidth="1"/>
    <col min="8965" max="8965" width="14.28515625" customWidth="1"/>
    <col min="8966" max="8966" width="15.7109375" customWidth="1"/>
    <col min="8969" max="8969" width="14.28515625" customWidth="1"/>
    <col min="9217" max="9217" width="9.7109375" customWidth="1"/>
    <col min="9218" max="9218" width="71.28515625" customWidth="1"/>
    <col min="9219" max="9219" width="10.7109375" customWidth="1"/>
    <col min="9220" max="9220" width="11.7109375" customWidth="1"/>
    <col min="9221" max="9221" width="14.28515625" customWidth="1"/>
    <col min="9222" max="9222" width="15.7109375" customWidth="1"/>
    <col min="9225" max="9225" width="14.28515625" customWidth="1"/>
    <col min="9473" max="9473" width="9.7109375" customWidth="1"/>
    <col min="9474" max="9474" width="71.28515625" customWidth="1"/>
    <col min="9475" max="9475" width="10.7109375" customWidth="1"/>
    <col min="9476" max="9476" width="11.7109375" customWidth="1"/>
    <col min="9477" max="9477" width="14.28515625" customWidth="1"/>
    <col min="9478" max="9478" width="15.7109375" customWidth="1"/>
    <col min="9481" max="9481" width="14.28515625" customWidth="1"/>
    <col min="9729" max="9729" width="9.7109375" customWidth="1"/>
    <col min="9730" max="9730" width="71.28515625" customWidth="1"/>
    <col min="9731" max="9731" width="10.7109375" customWidth="1"/>
    <col min="9732" max="9732" width="11.7109375" customWidth="1"/>
    <col min="9733" max="9733" width="14.28515625" customWidth="1"/>
    <col min="9734" max="9734" width="15.7109375" customWidth="1"/>
    <col min="9737" max="9737" width="14.28515625" customWidth="1"/>
    <col min="9985" max="9985" width="9.7109375" customWidth="1"/>
    <col min="9986" max="9986" width="71.28515625" customWidth="1"/>
    <col min="9987" max="9987" width="10.7109375" customWidth="1"/>
    <col min="9988" max="9988" width="11.7109375" customWidth="1"/>
    <col min="9989" max="9989" width="14.28515625" customWidth="1"/>
    <col min="9990" max="9990" width="15.7109375" customWidth="1"/>
    <col min="9993" max="9993" width="14.28515625" customWidth="1"/>
    <col min="10241" max="10241" width="9.7109375" customWidth="1"/>
    <col min="10242" max="10242" width="71.28515625" customWidth="1"/>
    <col min="10243" max="10243" width="10.7109375" customWidth="1"/>
    <col min="10244" max="10244" width="11.7109375" customWidth="1"/>
    <col min="10245" max="10245" width="14.28515625" customWidth="1"/>
    <col min="10246" max="10246" width="15.7109375" customWidth="1"/>
    <col min="10249" max="10249" width="14.28515625" customWidth="1"/>
    <col min="10497" max="10497" width="9.7109375" customWidth="1"/>
    <col min="10498" max="10498" width="71.28515625" customWidth="1"/>
    <col min="10499" max="10499" width="10.7109375" customWidth="1"/>
    <col min="10500" max="10500" width="11.7109375" customWidth="1"/>
    <col min="10501" max="10501" width="14.28515625" customWidth="1"/>
    <col min="10502" max="10502" width="15.7109375" customWidth="1"/>
    <col min="10505" max="10505" width="14.28515625" customWidth="1"/>
    <col min="10753" max="10753" width="9.7109375" customWidth="1"/>
    <col min="10754" max="10754" width="71.28515625" customWidth="1"/>
    <col min="10755" max="10755" width="10.7109375" customWidth="1"/>
    <col min="10756" max="10756" width="11.7109375" customWidth="1"/>
    <col min="10757" max="10757" width="14.28515625" customWidth="1"/>
    <col min="10758" max="10758" width="15.7109375" customWidth="1"/>
    <col min="10761" max="10761" width="14.28515625" customWidth="1"/>
    <col min="11009" max="11009" width="9.7109375" customWidth="1"/>
    <col min="11010" max="11010" width="71.28515625" customWidth="1"/>
    <col min="11011" max="11011" width="10.7109375" customWidth="1"/>
    <col min="11012" max="11012" width="11.7109375" customWidth="1"/>
    <col min="11013" max="11013" width="14.28515625" customWidth="1"/>
    <col min="11014" max="11014" width="15.7109375" customWidth="1"/>
    <col min="11017" max="11017" width="14.28515625" customWidth="1"/>
    <col min="11265" max="11265" width="9.7109375" customWidth="1"/>
    <col min="11266" max="11266" width="71.28515625" customWidth="1"/>
    <col min="11267" max="11267" width="10.7109375" customWidth="1"/>
    <col min="11268" max="11268" width="11.7109375" customWidth="1"/>
    <col min="11269" max="11269" width="14.28515625" customWidth="1"/>
    <col min="11270" max="11270" width="15.7109375" customWidth="1"/>
    <col min="11273" max="11273" width="14.28515625" customWidth="1"/>
    <col min="11521" max="11521" width="9.7109375" customWidth="1"/>
    <col min="11522" max="11522" width="71.28515625" customWidth="1"/>
    <col min="11523" max="11523" width="10.7109375" customWidth="1"/>
    <col min="11524" max="11524" width="11.7109375" customWidth="1"/>
    <col min="11525" max="11525" width="14.28515625" customWidth="1"/>
    <col min="11526" max="11526" width="15.7109375" customWidth="1"/>
    <col min="11529" max="11529" width="14.28515625" customWidth="1"/>
    <col min="11777" max="11777" width="9.7109375" customWidth="1"/>
    <col min="11778" max="11778" width="71.28515625" customWidth="1"/>
    <col min="11779" max="11779" width="10.7109375" customWidth="1"/>
    <col min="11780" max="11780" width="11.7109375" customWidth="1"/>
    <col min="11781" max="11781" width="14.28515625" customWidth="1"/>
    <col min="11782" max="11782" width="15.7109375" customWidth="1"/>
    <col min="11785" max="11785" width="14.28515625" customWidth="1"/>
    <col min="12033" max="12033" width="9.7109375" customWidth="1"/>
    <col min="12034" max="12034" width="71.28515625" customWidth="1"/>
    <col min="12035" max="12035" width="10.7109375" customWidth="1"/>
    <col min="12036" max="12036" width="11.7109375" customWidth="1"/>
    <col min="12037" max="12037" width="14.28515625" customWidth="1"/>
    <col min="12038" max="12038" width="15.7109375" customWidth="1"/>
    <col min="12041" max="12041" width="14.28515625" customWidth="1"/>
    <col min="12289" max="12289" width="9.7109375" customWidth="1"/>
    <col min="12290" max="12290" width="71.28515625" customWidth="1"/>
    <col min="12291" max="12291" width="10.7109375" customWidth="1"/>
    <col min="12292" max="12292" width="11.7109375" customWidth="1"/>
    <col min="12293" max="12293" width="14.28515625" customWidth="1"/>
    <col min="12294" max="12294" width="15.7109375" customWidth="1"/>
    <col min="12297" max="12297" width="14.28515625" customWidth="1"/>
    <col min="12545" max="12545" width="9.7109375" customWidth="1"/>
    <col min="12546" max="12546" width="71.28515625" customWidth="1"/>
    <col min="12547" max="12547" width="10.7109375" customWidth="1"/>
    <col min="12548" max="12548" width="11.7109375" customWidth="1"/>
    <col min="12549" max="12549" width="14.28515625" customWidth="1"/>
    <col min="12550" max="12550" width="15.7109375" customWidth="1"/>
    <col min="12553" max="12553" width="14.28515625" customWidth="1"/>
    <col min="12801" max="12801" width="9.7109375" customWidth="1"/>
    <col min="12802" max="12802" width="71.28515625" customWidth="1"/>
    <col min="12803" max="12803" width="10.7109375" customWidth="1"/>
    <col min="12804" max="12804" width="11.7109375" customWidth="1"/>
    <col min="12805" max="12805" width="14.28515625" customWidth="1"/>
    <col min="12806" max="12806" width="15.7109375" customWidth="1"/>
    <col min="12809" max="12809" width="14.28515625" customWidth="1"/>
    <col min="13057" max="13057" width="9.7109375" customWidth="1"/>
    <col min="13058" max="13058" width="71.28515625" customWidth="1"/>
    <col min="13059" max="13059" width="10.7109375" customWidth="1"/>
    <col min="13060" max="13060" width="11.7109375" customWidth="1"/>
    <col min="13061" max="13061" width="14.28515625" customWidth="1"/>
    <col min="13062" max="13062" width="15.7109375" customWidth="1"/>
    <col min="13065" max="13065" width="14.28515625" customWidth="1"/>
    <col min="13313" max="13313" width="9.7109375" customWidth="1"/>
    <col min="13314" max="13314" width="71.28515625" customWidth="1"/>
    <col min="13315" max="13315" width="10.7109375" customWidth="1"/>
    <col min="13316" max="13316" width="11.7109375" customWidth="1"/>
    <col min="13317" max="13317" width="14.28515625" customWidth="1"/>
    <col min="13318" max="13318" width="15.7109375" customWidth="1"/>
    <col min="13321" max="13321" width="14.28515625" customWidth="1"/>
    <col min="13569" max="13569" width="9.7109375" customWidth="1"/>
    <col min="13570" max="13570" width="71.28515625" customWidth="1"/>
    <col min="13571" max="13571" width="10.7109375" customWidth="1"/>
    <col min="13572" max="13572" width="11.7109375" customWidth="1"/>
    <col min="13573" max="13573" width="14.28515625" customWidth="1"/>
    <col min="13574" max="13574" width="15.7109375" customWidth="1"/>
    <col min="13577" max="13577" width="14.28515625" customWidth="1"/>
    <col min="13825" max="13825" width="9.7109375" customWidth="1"/>
    <col min="13826" max="13826" width="71.28515625" customWidth="1"/>
    <col min="13827" max="13827" width="10.7109375" customWidth="1"/>
    <col min="13828" max="13828" width="11.7109375" customWidth="1"/>
    <col min="13829" max="13829" width="14.28515625" customWidth="1"/>
    <col min="13830" max="13830" width="15.7109375" customWidth="1"/>
    <col min="13833" max="13833" width="14.28515625" customWidth="1"/>
    <col min="14081" max="14081" width="9.7109375" customWidth="1"/>
    <col min="14082" max="14082" width="71.28515625" customWidth="1"/>
    <col min="14083" max="14083" width="10.7109375" customWidth="1"/>
    <col min="14084" max="14084" width="11.7109375" customWidth="1"/>
    <col min="14085" max="14085" width="14.28515625" customWidth="1"/>
    <col min="14086" max="14086" width="15.7109375" customWidth="1"/>
    <col min="14089" max="14089" width="14.28515625" customWidth="1"/>
    <col min="14337" max="14337" width="9.7109375" customWidth="1"/>
    <col min="14338" max="14338" width="71.28515625" customWidth="1"/>
    <col min="14339" max="14339" width="10.7109375" customWidth="1"/>
    <col min="14340" max="14340" width="11.7109375" customWidth="1"/>
    <col min="14341" max="14341" width="14.28515625" customWidth="1"/>
    <col min="14342" max="14342" width="15.7109375" customWidth="1"/>
    <col min="14345" max="14345" width="14.28515625" customWidth="1"/>
    <col min="14593" max="14593" width="9.7109375" customWidth="1"/>
    <col min="14594" max="14594" width="71.28515625" customWidth="1"/>
    <col min="14595" max="14595" width="10.7109375" customWidth="1"/>
    <col min="14596" max="14596" width="11.7109375" customWidth="1"/>
    <col min="14597" max="14597" width="14.28515625" customWidth="1"/>
    <col min="14598" max="14598" width="15.7109375" customWidth="1"/>
    <col min="14601" max="14601" width="14.28515625" customWidth="1"/>
    <col min="14849" max="14849" width="9.7109375" customWidth="1"/>
    <col min="14850" max="14850" width="71.28515625" customWidth="1"/>
    <col min="14851" max="14851" width="10.7109375" customWidth="1"/>
    <col min="14852" max="14852" width="11.7109375" customWidth="1"/>
    <col min="14853" max="14853" width="14.28515625" customWidth="1"/>
    <col min="14854" max="14854" width="15.7109375" customWidth="1"/>
    <col min="14857" max="14857" width="14.28515625" customWidth="1"/>
    <col min="15105" max="15105" width="9.7109375" customWidth="1"/>
    <col min="15106" max="15106" width="71.28515625" customWidth="1"/>
    <col min="15107" max="15107" width="10.7109375" customWidth="1"/>
    <col min="15108" max="15108" width="11.7109375" customWidth="1"/>
    <col min="15109" max="15109" width="14.28515625" customWidth="1"/>
    <col min="15110" max="15110" width="15.7109375" customWidth="1"/>
    <col min="15113" max="15113" width="14.28515625" customWidth="1"/>
    <col min="15361" max="15361" width="9.7109375" customWidth="1"/>
    <col min="15362" max="15362" width="71.28515625" customWidth="1"/>
    <col min="15363" max="15363" width="10.7109375" customWidth="1"/>
    <col min="15364" max="15364" width="11.7109375" customWidth="1"/>
    <col min="15365" max="15365" width="14.28515625" customWidth="1"/>
    <col min="15366" max="15366" width="15.7109375" customWidth="1"/>
    <col min="15369" max="15369" width="14.28515625" customWidth="1"/>
    <col min="15617" max="15617" width="9.7109375" customWidth="1"/>
    <col min="15618" max="15618" width="71.28515625" customWidth="1"/>
    <col min="15619" max="15619" width="10.7109375" customWidth="1"/>
    <col min="15620" max="15620" width="11.7109375" customWidth="1"/>
    <col min="15621" max="15621" width="14.28515625" customWidth="1"/>
    <col min="15622" max="15622" width="15.7109375" customWidth="1"/>
    <col min="15625" max="15625" width="14.28515625" customWidth="1"/>
    <col min="15873" max="15873" width="9.7109375" customWidth="1"/>
    <col min="15874" max="15874" width="71.28515625" customWidth="1"/>
    <col min="15875" max="15875" width="10.7109375" customWidth="1"/>
    <col min="15876" max="15876" width="11.7109375" customWidth="1"/>
    <col min="15877" max="15877" width="14.28515625" customWidth="1"/>
    <col min="15878" max="15878" width="15.7109375" customWidth="1"/>
    <col min="15881" max="15881" width="14.28515625" customWidth="1"/>
    <col min="16129" max="16129" width="9.7109375" customWidth="1"/>
    <col min="16130" max="16130" width="71.28515625" customWidth="1"/>
    <col min="16131" max="16131" width="10.7109375" customWidth="1"/>
    <col min="16132" max="16132" width="11.7109375" customWidth="1"/>
    <col min="16133" max="16133" width="14.28515625" customWidth="1"/>
    <col min="16134" max="16134" width="15.7109375" customWidth="1"/>
    <col min="16137" max="16137" width="14.28515625" customWidth="1"/>
  </cols>
  <sheetData>
    <row r="1" spans="1:7" ht="15.75" x14ac:dyDescent="0.25">
      <c r="A1" s="2"/>
      <c r="B1" s="2"/>
      <c r="C1" s="203"/>
      <c r="D1" s="204"/>
      <c r="E1" s="205"/>
      <c r="F1" s="206"/>
    </row>
    <row r="2" spans="1:7" ht="66" x14ac:dyDescent="0.3">
      <c r="A2" s="5"/>
      <c r="B2" s="202" t="s">
        <v>60</v>
      </c>
      <c r="C2" s="7"/>
      <c r="D2" s="7"/>
      <c r="E2" s="7"/>
      <c r="F2" s="8"/>
    </row>
    <row r="3" spans="1:7" ht="16.5" x14ac:dyDescent="0.3">
      <c r="A3" s="5"/>
      <c r="B3" s="6" t="s">
        <v>315</v>
      </c>
      <c r="C3" s="7"/>
      <c r="D3" s="7"/>
      <c r="E3" s="7"/>
      <c r="F3" s="8"/>
    </row>
    <row r="4" spans="1:7" ht="16.5" x14ac:dyDescent="0.3">
      <c r="A4" s="5"/>
      <c r="B4" s="6"/>
      <c r="C4" s="7"/>
      <c r="D4" s="7"/>
      <c r="E4" s="7"/>
      <c r="F4" s="8"/>
    </row>
    <row r="5" spans="1:7" ht="16.5" x14ac:dyDescent="0.3">
      <c r="A5" s="5"/>
      <c r="B5" s="6" t="s">
        <v>387</v>
      </c>
      <c r="C5" s="7"/>
      <c r="D5" s="7"/>
      <c r="E5" s="7"/>
      <c r="F5" s="8"/>
    </row>
    <row r="6" spans="1:7" ht="16.5" x14ac:dyDescent="0.3">
      <c r="A6" s="5"/>
      <c r="B6" s="9"/>
      <c r="C6" s="7"/>
      <c r="D6" s="7"/>
      <c r="E6" s="7"/>
      <c r="F6" s="8"/>
    </row>
    <row r="7" spans="1:7" ht="66" x14ac:dyDescent="0.25">
      <c r="A7" s="10" t="s">
        <v>61</v>
      </c>
      <c r="B7" s="11" t="s">
        <v>62</v>
      </c>
      <c r="C7" s="10"/>
      <c r="D7" s="12"/>
      <c r="E7" s="13"/>
      <c r="F7" s="14"/>
      <c r="G7" s="139"/>
    </row>
    <row r="8" spans="1:7" ht="247.5" x14ac:dyDescent="0.25">
      <c r="A8" s="10"/>
      <c r="B8" s="11" t="s">
        <v>63</v>
      </c>
      <c r="C8" s="10"/>
      <c r="D8" s="12"/>
      <c r="E8" s="13"/>
      <c r="F8" s="14"/>
      <c r="G8" s="139"/>
    </row>
    <row r="9" spans="1:7" ht="66" x14ac:dyDescent="0.25">
      <c r="A9" s="10"/>
      <c r="B9" s="11" t="s">
        <v>64</v>
      </c>
      <c r="C9" s="10"/>
      <c r="D9" s="12"/>
      <c r="E9" s="13"/>
      <c r="F9" s="14"/>
      <c r="G9" s="139"/>
    </row>
    <row r="10" spans="1:7" ht="18" x14ac:dyDescent="0.25">
      <c r="A10" s="10" t="s">
        <v>65</v>
      </c>
      <c r="B10" s="15" t="s">
        <v>66</v>
      </c>
      <c r="C10" s="16" t="s">
        <v>67</v>
      </c>
      <c r="D10" s="17" t="s">
        <v>68</v>
      </c>
      <c r="E10" s="18" t="s">
        <v>69</v>
      </c>
      <c r="F10" s="19" t="s">
        <v>70</v>
      </c>
      <c r="G10" s="139"/>
    </row>
    <row r="11" spans="1:7" s="26" customFormat="1" ht="16.5" x14ac:dyDescent="0.3">
      <c r="A11" s="20" t="s">
        <v>10</v>
      </c>
      <c r="B11" s="21" t="s">
        <v>71</v>
      </c>
      <c r="C11" s="22"/>
      <c r="D11" s="23"/>
      <c r="E11" s="24"/>
      <c r="F11" s="25">
        <f>SUM(F13,F14,F16)</f>
        <v>0</v>
      </c>
      <c r="G11" s="140"/>
    </row>
    <row r="12" spans="1:7" s="26" customFormat="1" ht="16.5" x14ac:dyDescent="0.2">
      <c r="A12" s="27" t="s">
        <v>72</v>
      </c>
      <c r="B12" s="28" t="s">
        <v>73</v>
      </c>
      <c r="C12" s="29"/>
      <c r="D12" s="30"/>
      <c r="E12" s="31"/>
      <c r="F12" s="32"/>
      <c r="G12" s="140"/>
    </row>
    <row r="13" spans="1:7" s="26" customFormat="1" ht="66" x14ac:dyDescent="0.2">
      <c r="A13" s="33" t="s">
        <v>74</v>
      </c>
      <c r="B13" s="34" t="s">
        <v>75</v>
      </c>
      <c r="C13" s="35" t="s">
        <v>2</v>
      </c>
      <c r="D13" s="36">
        <v>7</v>
      </c>
      <c r="E13" s="37">
        <v>0</v>
      </c>
      <c r="F13" s="38">
        <f>D13*E13</f>
        <v>0</v>
      </c>
      <c r="G13" s="140"/>
    </row>
    <row r="14" spans="1:7" s="26" customFormat="1" ht="33" x14ac:dyDescent="0.2">
      <c r="A14" s="33" t="s">
        <v>76</v>
      </c>
      <c r="B14" s="34" t="s">
        <v>77</v>
      </c>
      <c r="C14" s="35" t="s">
        <v>4</v>
      </c>
      <c r="D14" s="36">
        <v>918</v>
      </c>
      <c r="E14" s="37">
        <v>0</v>
      </c>
      <c r="F14" s="38">
        <f>D14*E14</f>
        <v>0</v>
      </c>
      <c r="G14" s="140"/>
    </row>
    <row r="15" spans="1:7" s="26" customFormat="1" ht="16.5" x14ac:dyDescent="0.2">
      <c r="A15" s="27" t="s">
        <v>78</v>
      </c>
      <c r="B15" s="28" t="s">
        <v>79</v>
      </c>
      <c r="C15" s="39"/>
      <c r="D15" s="40"/>
      <c r="E15" s="41"/>
      <c r="F15" s="42"/>
      <c r="G15" s="140"/>
    </row>
    <row r="16" spans="1:7" s="26" customFormat="1" ht="16.5" x14ac:dyDescent="0.2">
      <c r="A16" s="33" t="s">
        <v>80</v>
      </c>
      <c r="B16" s="34" t="s">
        <v>81</v>
      </c>
      <c r="C16" s="35" t="s">
        <v>2</v>
      </c>
      <c r="D16" s="36">
        <v>35</v>
      </c>
      <c r="E16" s="37">
        <v>0</v>
      </c>
      <c r="F16" s="38">
        <f>D16*E16</f>
        <v>0</v>
      </c>
      <c r="G16" s="140"/>
    </row>
    <row r="17" spans="1:7" s="26" customFormat="1" ht="16.5" x14ac:dyDescent="0.3">
      <c r="A17" s="43" t="s">
        <v>11</v>
      </c>
      <c r="B17" s="44" t="s">
        <v>82</v>
      </c>
      <c r="C17" s="45"/>
      <c r="D17" s="46"/>
      <c r="E17" s="47"/>
      <c r="F17" s="25">
        <f>SUM(F19:F77)</f>
        <v>0</v>
      </c>
      <c r="G17" s="140"/>
    </row>
    <row r="18" spans="1:7" s="26" customFormat="1" ht="16.5" x14ac:dyDescent="0.2">
      <c r="A18" s="48" t="s">
        <v>83</v>
      </c>
      <c r="B18" s="49" t="s">
        <v>84</v>
      </c>
      <c r="C18" s="48"/>
      <c r="D18" s="30"/>
      <c r="E18" s="31"/>
      <c r="F18" s="32"/>
      <c r="G18" s="140"/>
    </row>
    <row r="19" spans="1:7" s="26" customFormat="1" ht="16.5" x14ac:dyDescent="0.2">
      <c r="A19" s="33"/>
      <c r="B19" s="15" t="s">
        <v>85</v>
      </c>
      <c r="C19" s="35" t="s">
        <v>4</v>
      </c>
      <c r="D19" s="36">
        <v>918</v>
      </c>
      <c r="E19" s="37">
        <v>0</v>
      </c>
      <c r="F19" s="38">
        <f>D19*E19</f>
        <v>0</v>
      </c>
      <c r="G19" s="140"/>
    </row>
    <row r="20" spans="1:7" s="26" customFormat="1" ht="16.5" x14ac:dyDescent="0.2">
      <c r="A20" s="48" t="s">
        <v>86</v>
      </c>
      <c r="B20" s="50" t="s">
        <v>87</v>
      </c>
      <c r="C20" s="48"/>
      <c r="D20" s="51"/>
      <c r="E20" s="41"/>
      <c r="F20" s="42"/>
      <c r="G20" s="140"/>
    </row>
    <row r="21" spans="1:7" s="26" customFormat="1" ht="16.5" x14ac:dyDescent="0.2">
      <c r="A21" s="33" t="s">
        <v>88</v>
      </c>
      <c r="B21" s="15" t="s">
        <v>89</v>
      </c>
      <c r="C21" s="52"/>
      <c r="D21" s="36"/>
      <c r="E21" s="37"/>
      <c r="F21" s="38"/>
      <c r="G21" s="140"/>
    </row>
    <row r="22" spans="1:7" s="26" customFormat="1" ht="231" x14ac:dyDescent="0.2">
      <c r="A22" s="33" t="s">
        <v>90</v>
      </c>
      <c r="B22" s="15" t="s">
        <v>91</v>
      </c>
      <c r="C22" s="52" t="s">
        <v>2</v>
      </c>
      <c r="D22" s="36">
        <v>11</v>
      </c>
      <c r="E22" s="37">
        <v>0</v>
      </c>
      <c r="F22" s="38">
        <f>D22*E22</f>
        <v>0</v>
      </c>
      <c r="G22" s="140"/>
    </row>
    <row r="23" spans="1:7" s="26" customFormat="1" ht="49.5" x14ac:dyDescent="0.2">
      <c r="A23" s="33" t="s">
        <v>92</v>
      </c>
      <c r="B23" s="15" t="s">
        <v>93</v>
      </c>
      <c r="C23" s="53"/>
      <c r="D23" s="36"/>
      <c r="E23" s="37"/>
      <c r="F23" s="38"/>
      <c r="G23" s="140"/>
    </row>
    <row r="24" spans="1:7" s="26" customFormat="1" ht="16.5" x14ac:dyDescent="0.3">
      <c r="A24" s="33"/>
      <c r="B24" s="54" t="s">
        <v>94</v>
      </c>
      <c r="C24" s="55" t="s">
        <v>2</v>
      </c>
      <c r="D24" s="56">
        <v>2</v>
      </c>
      <c r="E24" s="57">
        <v>0</v>
      </c>
      <c r="F24" s="58">
        <f t="shared" ref="F24:F29" si="0">D24*E24</f>
        <v>0</v>
      </c>
      <c r="G24" s="140"/>
    </row>
    <row r="25" spans="1:7" s="26" customFormat="1" ht="16.5" x14ac:dyDescent="0.3">
      <c r="A25" s="33"/>
      <c r="B25" s="54" t="s">
        <v>95</v>
      </c>
      <c r="C25" s="55" t="s">
        <v>2</v>
      </c>
      <c r="D25" s="56">
        <v>3</v>
      </c>
      <c r="E25" s="57">
        <v>0</v>
      </c>
      <c r="F25" s="58">
        <f t="shared" si="0"/>
        <v>0</v>
      </c>
      <c r="G25" s="140"/>
    </row>
    <row r="26" spans="1:7" s="26" customFormat="1" ht="16.5" x14ac:dyDescent="0.3">
      <c r="A26" s="33"/>
      <c r="B26" s="54" t="s">
        <v>96</v>
      </c>
      <c r="C26" s="55" t="s">
        <v>2</v>
      </c>
      <c r="D26" s="56">
        <v>1</v>
      </c>
      <c r="E26" s="57">
        <v>0</v>
      </c>
      <c r="F26" s="58">
        <f t="shared" si="0"/>
        <v>0</v>
      </c>
      <c r="G26" s="140"/>
    </row>
    <row r="27" spans="1:7" s="26" customFormat="1" ht="16.5" x14ac:dyDescent="0.3">
      <c r="A27" s="33"/>
      <c r="B27" s="54" t="s">
        <v>97</v>
      </c>
      <c r="C27" s="55" t="s">
        <v>2</v>
      </c>
      <c r="D27" s="56">
        <v>1</v>
      </c>
      <c r="E27" s="57">
        <v>0</v>
      </c>
      <c r="F27" s="58">
        <f t="shared" si="0"/>
        <v>0</v>
      </c>
      <c r="G27" s="140"/>
    </row>
    <row r="28" spans="1:7" s="26" customFormat="1" ht="16.5" x14ac:dyDescent="0.3">
      <c r="A28" s="33"/>
      <c r="B28" s="54" t="s">
        <v>98</v>
      </c>
      <c r="C28" s="55" t="s">
        <v>2</v>
      </c>
      <c r="D28" s="56">
        <v>2</v>
      </c>
      <c r="E28" s="57">
        <v>0</v>
      </c>
      <c r="F28" s="58">
        <f t="shared" si="0"/>
        <v>0</v>
      </c>
      <c r="G28" s="140"/>
    </row>
    <row r="29" spans="1:7" s="26" customFormat="1" ht="16.5" x14ac:dyDescent="0.3">
      <c r="A29" s="33"/>
      <c r="B29" s="54" t="s">
        <v>99</v>
      </c>
      <c r="C29" s="55" t="s">
        <v>2</v>
      </c>
      <c r="D29" s="56">
        <v>2</v>
      </c>
      <c r="E29" s="57">
        <v>0</v>
      </c>
      <c r="F29" s="58">
        <f t="shared" si="0"/>
        <v>0</v>
      </c>
      <c r="G29" s="140"/>
    </row>
    <row r="30" spans="1:7" s="26" customFormat="1" ht="16.5" x14ac:dyDescent="0.2">
      <c r="A30" s="48" t="s">
        <v>100</v>
      </c>
      <c r="B30" s="28" t="s">
        <v>101</v>
      </c>
      <c r="C30" s="59"/>
      <c r="D30" s="40"/>
      <c r="E30" s="41"/>
      <c r="F30" s="42"/>
      <c r="G30" s="140"/>
    </row>
    <row r="31" spans="1:7" s="26" customFormat="1" ht="115.5" x14ac:dyDescent="0.2">
      <c r="A31" s="33" t="s">
        <v>90</v>
      </c>
      <c r="B31" s="15" t="s">
        <v>102</v>
      </c>
      <c r="C31" s="52" t="s">
        <v>2</v>
      </c>
      <c r="D31" s="36">
        <v>51</v>
      </c>
      <c r="E31" s="37">
        <v>0</v>
      </c>
      <c r="F31" s="38">
        <f>D31*E31</f>
        <v>0</v>
      </c>
      <c r="G31" s="140"/>
    </row>
    <row r="32" spans="1:7" s="26" customFormat="1" ht="66" x14ac:dyDescent="0.2">
      <c r="A32" s="33" t="s">
        <v>92</v>
      </c>
      <c r="B32" s="60" t="s">
        <v>103</v>
      </c>
      <c r="C32" s="53"/>
      <c r="D32" s="36"/>
      <c r="E32" s="37"/>
      <c r="F32" s="38"/>
      <c r="G32" s="140"/>
    </row>
    <row r="33" spans="1:7" s="26" customFormat="1" ht="16.5" x14ac:dyDescent="0.2">
      <c r="A33" s="33"/>
      <c r="B33" s="54" t="s">
        <v>104</v>
      </c>
      <c r="C33" s="52" t="s">
        <v>2</v>
      </c>
      <c r="D33" s="36">
        <v>3</v>
      </c>
      <c r="E33" s="37">
        <v>0</v>
      </c>
      <c r="F33" s="38">
        <f t="shared" ref="F33:F38" si="1">D33*E33</f>
        <v>0</v>
      </c>
      <c r="G33" s="140"/>
    </row>
    <row r="34" spans="1:7" s="26" customFormat="1" ht="16.5" x14ac:dyDescent="0.2">
      <c r="A34" s="33"/>
      <c r="B34" s="54" t="s">
        <v>105</v>
      </c>
      <c r="C34" s="52" t="s">
        <v>2</v>
      </c>
      <c r="D34" s="36">
        <v>7</v>
      </c>
      <c r="E34" s="37">
        <v>0</v>
      </c>
      <c r="F34" s="38">
        <f t="shared" si="1"/>
        <v>0</v>
      </c>
      <c r="G34" s="140"/>
    </row>
    <row r="35" spans="1:7" s="26" customFormat="1" ht="16.5" x14ac:dyDescent="0.2">
      <c r="A35" s="33"/>
      <c r="B35" s="54" t="s">
        <v>106</v>
      </c>
      <c r="C35" s="52" t="s">
        <v>2</v>
      </c>
      <c r="D35" s="36">
        <v>5</v>
      </c>
      <c r="E35" s="37">
        <v>0</v>
      </c>
      <c r="F35" s="38">
        <f t="shared" si="1"/>
        <v>0</v>
      </c>
      <c r="G35" s="140"/>
    </row>
    <row r="36" spans="1:7" s="26" customFormat="1" ht="16.5" x14ac:dyDescent="0.2">
      <c r="A36" s="33"/>
      <c r="B36" s="54" t="s">
        <v>107</v>
      </c>
      <c r="C36" s="52" t="s">
        <v>2</v>
      </c>
      <c r="D36" s="36">
        <v>9</v>
      </c>
      <c r="E36" s="37">
        <v>0</v>
      </c>
      <c r="F36" s="38">
        <f t="shared" si="1"/>
        <v>0</v>
      </c>
      <c r="G36" s="140"/>
    </row>
    <row r="37" spans="1:7" s="26" customFormat="1" ht="16.5" x14ac:dyDescent="0.2">
      <c r="A37" s="33"/>
      <c r="B37" s="54" t="s">
        <v>108</v>
      </c>
      <c r="C37" s="52" t="s">
        <v>2</v>
      </c>
      <c r="D37" s="36">
        <v>20</v>
      </c>
      <c r="E37" s="37">
        <v>0</v>
      </c>
      <c r="F37" s="38">
        <f t="shared" si="1"/>
        <v>0</v>
      </c>
      <c r="G37" s="140"/>
    </row>
    <row r="38" spans="1:7" s="26" customFormat="1" ht="16.5" x14ac:dyDescent="0.2">
      <c r="A38" s="33"/>
      <c r="B38" s="54" t="s">
        <v>109</v>
      </c>
      <c r="C38" s="52" t="s">
        <v>2</v>
      </c>
      <c r="D38" s="36">
        <v>7</v>
      </c>
      <c r="E38" s="37">
        <v>0</v>
      </c>
      <c r="F38" s="38">
        <f t="shared" si="1"/>
        <v>0</v>
      </c>
      <c r="G38" s="140"/>
    </row>
    <row r="39" spans="1:7" s="26" customFormat="1" ht="16.5" x14ac:dyDescent="0.2">
      <c r="A39" s="48" t="s">
        <v>110</v>
      </c>
      <c r="B39" s="28" t="s">
        <v>111</v>
      </c>
      <c r="C39" s="61"/>
      <c r="D39" s="49"/>
      <c r="E39" s="31"/>
      <c r="F39" s="32"/>
      <c r="G39" s="140"/>
    </row>
    <row r="40" spans="1:7" s="26" customFormat="1" ht="115.5" x14ac:dyDescent="0.2">
      <c r="A40" s="33" t="s">
        <v>90</v>
      </c>
      <c r="B40" s="15" t="s">
        <v>112</v>
      </c>
      <c r="C40" s="52" t="s">
        <v>2</v>
      </c>
      <c r="D40" s="36">
        <v>515</v>
      </c>
      <c r="E40" s="37">
        <v>0</v>
      </c>
      <c r="F40" s="38">
        <f>D40*E40</f>
        <v>0</v>
      </c>
      <c r="G40" s="140"/>
    </row>
    <row r="41" spans="1:7" s="26" customFormat="1" ht="66" x14ac:dyDescent="0.2">
      <c r="A41" s="33" t="s">
        <v>92</v>
      </c>
      <c r="B41" s="60" t="s">
        <v>113</v>
      </c>
      <c r="C41" s="62"/>
      <c r="D41" s="63"/>
      <c r="E41" s="64"/>
      <c r="F41" s="65"/>
      <c r="G41" s="140"/>
    </row>
    <row r="42" spans="1:7" s="26" customFormat="1" ht="16.5" x14ac:dyDescent="0.3">
      <c r="A42" s="33"/>
      <c r="B42" s="66" t="s">
        <v>114</v>
      </c>
      <c r="C42" s="52" t="s">
        <v>2</v>
      </c>
      <c r="D42" s="36">
        <v>12</v>
      </c>
      <c r="E42" s="37">
        <v>0</v>
      </c>
      <c r="F42" s="38">
        <f>D42*E42</f>
        <v>0</v>
      </c>
      <c r="G42" s="140"/>
    </row>
    <row r="43" spans="1:7" s="26" customFormat="1" ht="16.5" x14ac:dyDescent="0.3">
      <c r="A43" s="33"/>
      <c r="B43" s="67" t="s">
        <v>115</v>
      </c>
      <c r="C43" s="52" t="s">
        <v>2</v>
      </c>
      <c r="D43" s="36">
        <v>78</v>
      </c>
      <c r="E43" s="37">
        <v>0</v>
      </c>
      <c r="F43" s="38">
        <f>D43*E43</f>
        <v>0</v>
      </c>
      <c r="G43" s="140"/>
    </row>
    <row r="44" spans="1:7" s="26" customFormat="1" ht="16.5" x14ac:dyDescent="0.3">
      <c r="A44" s="33"/>
      <c r="B44" s="66" t="s">
        <v>116</v>
      </c>
      <c r="C44" s="52" t="s">
        <v>2</v>
      </c>
      <c r="D44" s="36">
        <v>3</v>
      </c>
      <c r="E44" s="37">
        <v>0</v>
      </c>
      <c r="F44" s="38">
        <f>D44*E44</f>
        <v>0</v>
      </c>
      <c r="G44" s="140"/>
    </row>
    <row r="45" spans="1:7" s="26" customFormat="1" ht="16.5" x14ac:dyDescent="0.3">
      <c r="A45" s="33"/>
      <c r="B45" s="66" t="s">
        <v>117</v>
      </c>
      <c r="C45" s="52" t="s">
        <v>2</v>
      </c>
      <c r="D45" s="36">
        <v>32</v>
      </c>
      <c r="E45" s="37">
        <v>0</v>
      </c>
      <c r="F45" s="38">
        <f>D45*E45</f>
        <v>0</v>
      </c>
      <c r="G45" s="140"/>
    </row>
    <row r="46" spans="1:7" s="26" customFormat="1" ht="16.5" x14ac:dyDescent="0.3">
      <c r="A46" s="33"/>
      <c r="B46" s="66" t="s">
        <v>118</v>
      </c>
      <c r="C46" s="52" t="s">
        <v>2</v>
      </c>
      <c r="D46" s="36">
        <v>990</v>
      </c>
      <c r="E46" s="37">
        <v>0</v>
      </c>
      <c r="F46" s="38">
        <f>D46*E46</f>
        <v>0</v>
      </c>
      <c r="G46" s="140"/>
    </row>
    <row r="47" spans="1:7" s="26" customFormat="1" ht="16.5" x14ac:dyDescent="0.2">
      <c r="A47" s="48" t="s">
        <v>119</v>
      </c>
      <c r="B47" s="28" t="s">
        <v>120</v>
      </c>
      <c r="C47" s="52"/>
      <c r="D47" s="36"/>
      <c r="E47" s="37"/>
      <c r="F47" s="38"/>
      <c r="G47" s="140"/>
    </row>
    <row r="48" spans="1:7" s="26" customFormat="1" ht="115.5" x14ac:dyDescent="0.2">
      <c r="A48" s="48"/>
      <c r="B48" s="28" t="s">
        <v>121</v>
      </c>
      <c r="C48" s="52" t="s">
        <v>2</v>
      </c>
      <c r="D48" s="36">
        <v>19</v>
      </c>
      <c r="E48" s="37">
        <v>0</v>
      </c>
      <c r="F48" s="38">
        <f>D48*E48</f>
        <v>0</v>
      </c>
      <c r="G48" s="140"/>
    </row>
    <row r="49" spans="1:7" s="26" customFormat="1" ht="20.65" customHeight="1" x14ac:dyDescent="0.2">
      <c r="A49" s="48"/>
      <c r="B49" s="60" t="s">
        <v>122</v>
      </c>
      <c r="C49" s="52"/>
      <c r="D49" s="36"/>
      <c r="E49" s="37"/>
      <c r="F49" s="38"/>
      <c r="G49" s="140"/>
    </row>
    <row r="50" spans="1:7" s="26" customFormat="1" ht="16.5" x14ac:dyDescent="0.2">
      <c r="A50" s="48"/>
      <c r="B50" s="54" t="s">
        <v>123</v>
      </c>
      <c r="C50" s="52" t="s">
        <v>2</v>
      </c>
      <c r="D50" s="36">
        <v>5</v>
      </c>
      <c r="E50" s="37">
        <v>0</v>
      </c>
      <c r="F50" s="38">
        <f>D50*E50</f>
        <v>0</v>
      </c>
      <c r="G50" s="140"/>
    </row>
    <row r="51" spans="1:7" s="26" customFormat="1" ht="16.5" x14ac:dyDescent="0.2">
      <c r="A51" s="68"/>
      <c r="B51" s="54" t="s">
        <v>124</v>
      </c>
      <c r="C51" s="52" t="s">
        <v>2</v>
      </c>
      <c r="D51" s="36">
        <v>3</v>
      </c>
      <c r="E51" s="37">
        <v>0</v>
      </c>
      <c r="F51" s="38">
        <f>D51*E51</f>
        <v>0</v>
      </c>
      <c r="G51" s="140"/>
    </row>
    <row r="52" spans="1:7" s="26" customFormat="1" ht="16.5" x14ac:dyDescent="0.2">
      <c r="A52" s="68"/>
      <c r="B52" s="54" t="s">
        <v>125</v>
      </c>
      <c r="C52" s="52" t="s">
        <v>2</v>
      </c>
      <c r="D52" s="36">
        <v>3</v>
      </c>
      <c r="E52" s="37">
        <v>0</v>
      </c>
      <c r="F52" s="38">
        <f>D52*E52</f>
        <v>0</v>
      </c>
      <c r="G52" s="140"/>
    </row>
    <row r="53" spans="1:7" s="26" customFormat="1" ht="16.5" x14ac:dyDescent="0.2">
      <c r="A53" s="68"/>
      <c r="B53" s="54" t="s">
        <v>126</v>
      </c>
      <c r="C53" s="52" t="s">
        <v>2</v>
      </c>
      <c r="D53" s="36">
        <v>8</v>
      </c>
      <c r="E53" s="37">
        <v>0</v>
      </c>
      <c r="F53" s="38">
        <f>D53*E53</f>
        <v>0</v>
      </c>
      <c r="G53" s="140"/>
    </row>
    <row r="54" spans="1:7" s="26" customFormat="1" ht="16.5" x14ac:dyDescent="0.2">
      <c r="A54" s="48" t="s">
        <v>127</v>
      </c>
      <c r="B54" s="28" t="s">
        <v>128</v>
      </c>
      <c r="C54" s="52"/>
      <c r="D54" s="36"/>
      <c r="E54" s="37"/>
      <c r="F54" s="38"/>
      <c r="G54" s="140"/>
    </row>
    <row r="55" spans="1:7" s="26" customFormat="1" ht="66" x14ac:dyDescent="0.2">
      <c r="A55" s="48"/>
      <c r="B55" s="15" t="s">
        <v>129</v>
      </c>
      <c r="C55" s="69" t="s">
        <v>2</v>
      </c>
      <c r="D55" s="36">
        <v>150</v>
      </c>
      <c r="E55" s="37">
        <v>0</v>
      </c>
      <c r="F55" s="38">
        <f>D55*E55</f>
        <v>0</v>
      </c>
      <c r="G55" s="140"/>
    </row>
    <row r="56" spans="1:7" s="26" customFormat="1" ht="16.5" x14ac:dyDescent="0.2">
      <c r="A56" s="48"/>
      <c r="B56" s="54" t="s">
        <v>130</v>
      </c>
      <c r="C56" s="52"/>
      <c r="D56" s="36"/>
      <c r="E56" s="37"/>
      <c r="F56" s="38"/>
      <c r="G56" s="140"/>
    </row>
    <row r="57" spans="1:7" s="26" customFormat="1" ht="16.5" x14ac:dyDescent="0.2">
      <c r="A57" s="48"/>
      <c r="B57" s="54" t="s">
        <v>131</v>
      </c>
      <c r="C57" s="52"/>
      <c r="D57" s="36"/>
      <c r="E57" s="37"/>
      <c r="F57" s="38"/>
      <c r="G57" s="140"/>
    </row>
    <row r="58" spans="1:7" s="26" customFormat="1" ht="16.5" x14ac:dyDescent="0.2">
      <c r="A58" s="48"/>
      <c r="B58" s="54" t="s">
        <v>132</v>
      </c>
      <c r="C58" s="52"/>
      <c r="D58" s="36"/>
      <c r="E58" s="37"/>
      <c r="F58" s="38"/>
      <c r="G58" s="140"/>
    </row>
    <row r="59" spans="1:7" s="26" customFormat="1" ht="16.5" x14ac:dyDescent="0.2">
      <c r="A59" s="48"/>
      <c r="B59" s="54" t="s">
        <v>133</v>
      </c>
      <c r="C59" s="52"/>
      <c r="D59" s="36"/>
      <c r="E59" s="37"/>
      <c r="F59" s="38"/>
      <c r="G59" s="140"/>
    </row>
    <row r="60" spans="1:7" s="26" customFormat="1" ht="16.5" x14ac:dyDescent="0.2">
      <c r="A60" s="48"/>
      <c r="B60" s="54" t="s">
        <v>134</v>
      </c>
      <c r="C60" s="52"/>
      <c r="D60" s="36"/>
      <c r="E60" s="37"/>
      <c r="F60" s="38"/>
      <c r="G60" s="140"/>
    </row>
    <row r="61" spans="1:7" s="26" customFormat="1" ht="16.5" x14ac:dyDescent="0.2">
      <c r="A61" s="68"/>
      <c r="B61" s="54" t="s">
        <v>135</v>
      </c>
      <c r="C61" s="52"/>
      <c r="D61" s="36"/>
      <c r="E61" s="37"/>
      <c r="F61" s="38"/>
      <c r="G61" s="140"/>
    </row>
    <row r="62" spans="1:7" s="73" customFormat="1" ht="16.5" x14ac:dyDescent="0.25">
      <c r="A62" s="27" t="s">
        <v>136</v>
      </c>
      <c r="B62" s="50" t="s">
        <v>137</v>
      </c>
      <c r="C62" s="70"/>
      <c r="D62" s="71"/>
      <c r="E62" s="72"/>
      <c r="F62" s="42"/>
      <c r="G62" s="141"/>
    </row>
    <row r="63" spans="1:7" s="26" customFormat="1" ht="148.5" x14ac:dyDescent="0.2">
      <c r="A63" s="33" t="s">
        <v>138</v>
      </c>
      <c r="B63" s="15" t="s">
        <v>139</v>
      </c>
      <c r="C63" s="69" t="s">
        <v>4</v>
      </c>
      <c r="D63" s="36">
        <v>985</v>
      </c>
      <c r="E63" s="37">
        <v>0</v>
      </c>
      <c r="F63" s="38">
        <f>D63*E63</f>
        <v>0</v>
      </c>
      <c r="G63" s="140"/>
    </row>
    <row r="64" spans="1:7" s="26" customFormat="1" ht="115.5" x14ac:dyDescent="0.2">
      <c r="A64" s="33" t="s">
        <v>140</v>
      </c>
      <c r="B64" s="15" t="s">
        <v>141</v>
      </c>
      <c r="C64" s="69" t="s">
        <v>4</v>
      </c>
      <c r="D64" s="36">
        <v>395</v>
      </c>
      <c r="E64" s="37">
        <v>0</v>
      </c>
      <c r="F64" s="38">
        <f>D64*E64</f>
        <v>0</v>
      </c>
      <c r="G64" s="140"/>
    </row>
    <row r="65" spans="1:10" s="26" customFormat="1" ht="16.5" x14ac:dyDescent="0.2">
      <c r="A65" s="33"/>
      <c r="B65" s="54" t="s">
        <v>142</v>
      </c>
      <c r="C65" s="69"/>
      <c r="D65" s="36"/>
      <c r="E65" s="37"/>
      <c r="F65" s="38"/>
      <c r="G65" s="140"/>
    </row>
    <row r="66" spans="1:10" s="26" customFormat="1" ht="16.5" x14ac:dyDescent="0.2">
      <c r="A66" s="33"/>
      <c r="B66" s="54" t="s">
        <v>143</v>
      </c>
      <c r="C66" s="69"/>
      <c r="D66" s="36"/>
      <c r="E66" s="37"/>
      <c r="F66" s="38"/>
      <c r="G66" s="140"/>
    </row>
    <row r="67" spans="1:10" s="26" customFormat="1" ht="16.5" x14ac:dyDescent="0.2">
      <c r="A67" s="33"/>
      <c r="B67" s="54" t="s">
        <v>144</v>
      </c>
      <c r="C67" s="69"/>
      <c r="D67" s="36"/>
      <c r="E67" s="37"/>
      <c r="F67" s="38"/>
      <c r="G67" s="140"/>
    </row>
    <row r="68" spans="1:10" s="26" customFormat="1" ht="16.5" x14ac:dyDescent="0.2">
      <c r="A68" s="33"/>
      <c r="B68" s="54" t="s">
        <v>145</v>
      </c>
      <c r="C68" s="69"/>
      <c r="D68" s="36"/>
      <c r="E68" s="37"/>
      <c r="F68" s="38"/>
      <c r="G68" s="140"/>
    </row>
    <row r="69" spans="1:10" s="26" customFormat="1" ht="16.5" x14ac:dyDescent="0.2">
      <c r="A69" s="33"/>
      <c r="B69" s="54" t="s">
        <v>146</v>
      </c>
      <c r="C69" s="69"/>
      <c r="D69" s="36"/>
      <c r="E69" s="37"/>
      <c r="F69" s="38"/>
      <c r="G69" s="140"/>
    </row>
    <row r="70" spans="1:10" s="26" customFormat="1" ht="16.5" x14ac:dyDescent="0.2">
      <c r="A70" s="27" t="s">
        <v>147</v>
      </c>
      <c r="B70" s="27" t="s">
        <v>148</v>
      </c>
      <c r="C70" s="68"/>
      <c r="D70" s="74"/>
      <c r="E70" s="75"/>
      <c r="F70" s="76"/>
      <c r="G70" s="140"/>
    </row>
    <row r="71" spans="1:10" s="26" customFormat="1" ht="115.5" x14ac:dyDescent="0.2">
      <c r="A71" s="68" t="s">
        <v>149</v>
      </c>
      <c r="B71" s="77" t="s">
        <v>150</v>
      </c>
      <c r="C71" s="78" t="s">
        <v>6</v>
      </c>
      <c r="D71" s="74">
        <v>78</v>
      </c>
      <c r="E71" s="37">
        <v>0</v>
      </c>
      <c r="F71" s="38">
        <f>D71*E71</f>
        <v>0</v>
      </c>
      <c r="G71" s="140"/>
    </row>
    <row r="72" spans="1:10" s="26" customFormat="1" ht="66" x14ac:dyDescent="0.2">
      <c r="A72" s="68" t="s">
        <v>151</v>
      </c>
      <c r="B72" s="34" t="s">
        <v>152</v>
      </c>
      <c r="C72" s="35" t="s">
        <v>153</v>
      </c>
      <c r="D72" s="36">
        <v>17</v>
      </c>
      <c r="E72" s="37">
        <v>0</v>
      </c>
      <c r="F72" s="76">
        <f>D72*E72</f>
        <v>0</v>
      </c>
      <c r="G72" s="140"/>
    </row>
    <row r="73" spans="1:10" s="26" customFormat="1" ht="16.5" x14ac:dyDescent="0.2">
      <c r="A73" s="27" t="s">
        <v>154</v>
      </c>
      <c r="B73" s="79" t="s">
        <v>155</v>
      </c>
      <c r="C73" s="35"/>
      <c r="D73" s="36"/>
      <c r="E73" s="37"/>
      <c r="F73" s="76"/>
      <c r="G73" s="140"/>
    </row>
    <row r="74" spans="1:10" s="26" customFormat="1" ht="66" x14ac:dyDescent="0.3">
      <c r="A74" s="15" t="s">
        <v>90</v>
      </c>
      <c r="B74" s="80" t="s">
        <v>156</v>
      </c>
      <c r="C74" s="35" t="s">
        <v>2</v>
      </c>
      <c r="D74" s="36">
        <v>33</v>
      </c>
      <c r="E74" s="37">
        <v>0</v>
      </c>
      <c r="F74" s="76">
        <f>D74*E74</f>
        <v>0</v>
      </c>
      <c r="G74" s="140"/>
    </row>
    <row r="75" spans="1:10" s="26" customFormat="1" ht="33" x14ac:dyDescent="0.2">
      <c r="A75" s="15" t="s">
        <v>92</v>
      </c>
      <c r="B75" s="15" t="s">
        <v>157</v>
      </c>
      <c r="C75" s="35" t="s">
        <v>2</v>
      </c>
      <c r="D75" s="36">
        <v>51</v>
      </c>
      <c r="E75" s="37">
        <v>0</v>
      </c>
      <c r="F75" s="76">
        <f>D75*E75</f>
        <v>0</v>
      </c>
      <c r="G75" s="140"/>
    </row>
    <row r="76" spans="1:10" s="26" customFormat="1" ht="33" x14ac:dyDescent="0.3">
      <c r="A76" s="81" t="s">
        <v>158</v>
      </c>
      <c r="B76" s="82" t="s">
        <v>159</v>
      </c>
      <c r="C76" s="35" t="s">
        <v>2</v>
      </c>
      <c r="D76" s="36">
        <v>62</v>
      </c>
      <c r="E76" s="37">
        <v>0</v>
      </c>
      <c r="F76" s="76">
        <f>D76*E76</f>
        <v>0</v>
      </c>
      <c r="G76" s="140"/>
    </row>
    <row r="77" spans="1:10" s="26" customFormat="1" ht="33" x14ac:dyDescent="0.2">
      <c r="A77" s="81" t="s">
        <v>160</v>
      </c>
      <c r="B77" s="83" t="s">
        <v>161</v>
      </c>
      <c r="C77" s="69" t="s">
        <v>4</v>
      </c>
      <c r="D77" s="36">
        <v>99</v>
      </c>
      <c r="E77" s="37">
        <v>0</v>
      </c>
      <c r="F77" s="76">
        <f>D77*E77</f>
        <v>0</v>
      </c>
      <c r="G77" s="140"/>
    </row>
    <row r="78" spans="1:10" s="26" customFormat="1" ht="16.5" x14ac:dyDescent="0.2">
      <c r="A78" s="84"/>
      <c r="B78" s="85"/>
      <c r="C78" s="84"/>
      <c r="D78" s="86"/>
      <c r="E78" s="87"/>
      <c r="F78" s="18"/>
      <c r="G78" s="140"/>
    </row>
    <row r="79" spans="1:10" s="89" customFormat="1" ht="16.5" x14ac:dyDescent="0.3">
      <c r="A79" s="43" t="s">
        <v>162</v>
      </c>
      <c r="B79" s="44" t="s">
        <v>163</v>
      </c>
      <c r="C79" s="88"/>
      <c r="D79" s="56"/>
      <c r="E79" s="57"/>
      <c r="F79" s="25">
        <f>SUM(F81:F83)</f>
        <v>0</v>
      </c>
      <c r="G79" s="140"/>
      <c r="H79" s="26"/>
      <c r="I79" s="26"/>
      <c r="J79" s="26"/>
    </row>
    <row r="80" spans="1:10" s="26" customFormat="1" ht="16.5" x14ac:dyDescent="0.2">
      <c r="A80" s="29" t="s">
        <v>164</v>
      </c>
      <c r="B80" s="28" t="s">
        <v>165</v>
      </c>
      <c r="C80" s="61"/>
      <c r="D80" s="90"/>
      <c r="E80" s="31"/>
      <c r="F80" s="91"/>
      <c r="G80" s="140"/>
    </row>
    <row r="81" spans="1:7" s="26" customFormat="1" ht="16.5" x14ac:dyDescent="0.2">
      <c r="A81" s="81" t="s">
        <v>166</v>
      </c>
      <c r="B81" s="53" t="s">
        <v>167</v>
      </c>
      <c r="C81" s="16" t="s">
        <v>168</v>
      </c>
      <c r="D81" s="92">
        <v>10</v>
      </c>
      <c r="E81" s="93">
        <v>0</v>
      </c>
      <c r="F81" s="76">
        <f>D81*E81</f>
        <v>0</v>
      </c>
      <c r="G81" s="140"/>
    </row>
    <row r="82" spans="1:7" s="26" customFormat="1" ht="16.5" x14ac:dyDescent="0.2">
      <c r="A82" s="81" t="s">
        <v>169</v>
      </c>
      <c r="B82" s="53" t="s">
        <v>170</v>
      </c>
      <c r="C82" s="16" t="s">
        <v>2</v>
      </c>
      <c r="D82" s="92">
        <v>1</v>
      </c>
      <c r="E82" s="93">
        <v>0</v>
      </c>
      <c r="F82" s="76">
        <f>D82*E82</f>
        <v>0</v>
      </c>
      <c r="G82" s="140"/>
    </row>
    <row r="83" spans="1:7" s="26" customFormat="1" ht="16.5" x14ac:dyDescent="0.2">
      <c r="A83" s="81" t="s">
        <v>171</v>
      </c>
      <c r="B83" s="53" t="s">
        <v>172</v>
      </c>
      <c r="C83" s="16" t="s">
        <v>2</v>
      </c>
      <c r="D83" s="92">
        <v>1</v>
      </c>
      <c r="E83" s="93">
        <v>0</v>
      </c>
      <c r="F83" s="76">
        <f>D83*E83</f>
        <v>0</v>
      </c>
      <c r="G83" s="140"/>
    </row>
    <row r="84" spans="1:7" s="26" customFormat="1" ht="17.25" thickBot="1" x14ac:dyDescent="0.35">
      <c r="A84" s="94" t="s">
        <v>30</v>
      </c>
      <c r="B84" s="94" t="s">
        <v>173</v>
      </c>
      <c r="C84" s="95"/>
      <c r="D84" s="96"/>
      <c r="E84" s="97"/>
      <c r="F84" s="98"/>
      <c r="G84" s="140"/>
    </row>
    <row r="85" spans="1:7" s="26" customFormat="1" ht="17.25" thickTop="1" x14ac:dyDescent="0.2">
      <c r="A85" s="99" t="s">
        <v>174</v>
      </c>
      <c r="B85" s="100" t="s">
        <v>71</v>
      </c>
      <c r="C85" s="99"/>
      <c r="D85" s="101">
        <v>0</v>
      </c>
      <c r="E85" s="102">
        <v>0</v>
      </c>
      <c r="F85" s="8">
        <f>SUM(F11)</f>
        <v>0</v>
      </c>
    </row>
    <row r="86" spans="1:7" s="26" customFormat="1" ht="16.5" x14ac:dyDescent="0.2">
      <c r="A86" s="99" t="s">
        <v>175</v>
      </c>
      <c r="B86" s="100" t="s">
        <v>82</v>
      </c>
      <c r="C86" s="99"/>
      <c r="D86" s="101">
        <v>0</v>
      </c>
      <c r="E86" s="102">
        <v>0</v>
      </c>
      <c r="F86" s="8">
        <f>SUM(F19:F77)</f>
        <v>0</v>
      </c>
    </row>
    <row r="87" spans="1:7" s="26" customFormat="1" ht="16.5" x14ac:dyDescent="0.2">
      <c r="A87" s="99" t="s">
        <v>176</v>
      </c>
      <c r="B87" s="100" t="s">
        <v>163</v>
      </c>
      <c r="C87" s="99"/>
      <c r="D87" s="101">
        <v>0</v>
      </c>
      <c r="E87" s="102">
        <v>0</v>
      </c>
      <c r="F87" s="8">
        <f>SUM(F81:F83)</f>
        <v>0</v>
      </c>
    </row>
    <row r="88" spans="1:7" s="26" customFormat="1" ht="16.5" x14ac:dyDescent="0.2">
      <c r="A88" s="103"/>
      <c r="B88" s="104" t="s">
        <v>177</v>
      </c>
      <c r="C88" s="103"/>
      <c r="D88" s="105">
        <v>0</v>
      </c>
      <c r="E88" s="106">
        <v>0</v>
      </c>
      <c r="F88" s="4">
        <f>SUM(F85:F87)</f>
        <v>0</v>
      </c>
    </row>
    <row r="89" spans="1:7" s="26" customFormat="1" ht="16.5" x14ac:dyDescent="0.2">
      <c r="A89" s="63"/>
      <c r="B89" s="63" t="s">
        <v>178</v>
      </c>
      <c r="C89" s="63"/>
      <c r="D89" s="107"/>
      <c r="E89" s="64"/>
      <c r="F89" s="64">
        <f>ROUND(F88*0.1,2)</f>
        <v>0</v>
      </c>
    </row>
    <row r="90" spans="1:7" s="26" customFormat="1" ht="16.5" x14ac:dyDescent="0.2">
      <c r="A90" s="63"/>
      <c r="B90" s="63" t="s">
        <v>179</v>
      </c>
      <c r="C90" s="63"/>
      <c r="D90" s="63"/>
      <c r="E90" s="64"/>
      <c r="F90" s="64">
        <f>ROUND(SUM(F88:F89),2)</f>
        <v>0</v>
      </c>
    </row>
    <row r="91" spans="1:7" s="26" customFormat="1" ht="16.5" x14ac:dyDescent="0.2">
      <c r="A91" s="63"/>
      <c r="B91" s="63" t="s">
        <v>180</v>
      </c>
      <c r="C91" s="63"/>
      <c r="D91" s="63"/>
      <c r="E91" s="64"/>
      <c r="F91" s="64">
        <f>ROUND(F90*0.22,2)</f>
        <v>0</v>
      </c>
    </row>
    <row r="92" spans="1:7" s="26" customFormat="1" ht="16.5" x14ac:dyDescent="0.2">
      <c r="A92" s="108"/>
      <c r="B92" s="3" t="s">
        <v>181</v>
      </c>
      <c r="C92" s="3"/>
      <c r="D92" s="3"/>
      <c r="E92" s="109"/>
      <c r="F92" s="109">
        <f>ROUND(F90+F91,2)</f>
        <v>0</v>
      </c>
    </row>
    <row r="93" spans="1:7" s="26" customFormat="1" ht="18.75" x14ac:dyDescent="0.3">
      <c r="A93" s="110"/>
      <c r="B93" s="110"/>
      <c r="C93" s="111"/>
      <c r="D93" s="111"/>
      <c r="E93" s="111"/>
      <c r="F93" s="112"/>
    </row>
    <row r="94" spans="1:7" s="26" customFormat="1" x14ac:dyDescent="0.25">
      <c r="A94" s="113"/>
      <c r="B94" s="113"/>
      <c r="C94"/>
      <c r="D94"/>
      <c r="E94"/>
      <c r="F94" s="114"/>
    </row>
    <row r="95" spans="1:7" s="26" customFormat="1" ht="15.75" x14ac:dyDescent="0.25">
      <c r="A95" s="2"/>
      <c r="B95" s="2"/>
      <c r="C95" s="115"/>
      <c r="D95" s="115"/>
      <c r="E95" s="115"/>
      <c r="F95" s="116"/>
    </row>
    <row r="96" spans="1:7" s="26" customFormat="1" ht="15.75" x14ac:dyDescent="0.25">
      <c r="A96" s="2"/>
      <c r="B96" s="2"/>
      <c r="C96" s="115"/>
      <c r="D96" s="115"/>
      <c r="E96" s="115"/>
      <c r="F96" s="116"/>
    </row>
    <row r="97" spans="1:6" s="26" customFormat="1" ht="15.75" x14ac:dyDescent="0.25">
      <c r="A97" s="2"/>
      <c r="B97" s="2"/>
      <c r="C97" s="115"/>
      <c r="D97" s="115"/>
      <c r="E97" s="115"/>
      <c r="F97" s="116"/>
    </row>
    <row r="98" spans="1:6" s="26" customFormat="1" ht="15.75" x14ac:dyDescent="0.25">
      <c r="A98" s="2"/>
      <c r="B98" s="2"/>
      <c r="C98" s="115"/>
      <c r="D98" s="115"/>
      <c r="E98" s="115"/>
      <c r="F98" s="116"/>
    </row>
    <row r="99" spans="1:6" s="26" customFormat="1" ht="15.75" x14ac:dyDescent="0.25">
      <c r="A99" s="2"/>
      <c r="B99" s="2"/>
      <c r="C99" s="115"/>
      <c r="D99" s="115"/>
      <c r="E99" s="115"/>
      <c r="F99" s="116"/>
    </row>
    <row r="100" spans="1:6" s="26" customFormat="1" ht="15.75" x14ac:dyDescent="0.25">
      <c r="A100" s="2"/>
      <c r="B100" s="2"/>
      <c r="C100" s="115"/>
      <c r="D100" s="115"/>
      <c r="E100" s="115"/>
      <c r="F100" s="116"/>
    </row>
    <row r="101" spans="1:6" s="26" customFormat="1" ht="15.75" x14ac:dyDescent="0.25">
      <c r="A101" s="2"/>
      <c r="B101" s="2"/>
      <c r="C101" s="115"/>
      <c r="D101" s="115"/>
      <c r="E101" s="115"/>
      <c r="F101" s="116"/>
    </row>
    <row r="102" spans="1:6" s="26" customFormat="1" ht="15.75" x14ac:dyDescent="0.25">
      <c r="A102" s="115"/>
      <c r="B102" s="115"/>
      <c r="C102" s="115"/>
      <c r="D102" s="115"/>
      <c r="E102" s="115"/>
      <c r="F102" s="116"/>
    </row>
    <row r="103" spans="1:6" s="26" customFormat="1" ht="15.75" x14ac:dyDescent="0.25">
      <c r="A103" s="115"/>
      <c r="B103" s="115"/>
      <c r="C103" s="115"/>
      <c r="D103" s="115"/>
      <c r="E103" s="115"/>
      <c r="F103" s="116"/>
    </row>
    <row r="104" spans="1:6" s="26" customFormat="1" ht="15.75" x14ac:dyDescent="0.25">
      <c r="A104" s="115"/>
      <c r="B104" s="115"/>
      <c r="C104" s="115"/>
      <c r="D104" s="115"/>
      <c r="E104" s="115"/>
      <c r="F104" s="116"/>
    </row>
    <row r="105" spans="1:6" s="26" customFormat="1" ht="15.75" x14ac:dyDescent="0.25">
      <c r="A105" s="115"/>
      <c r="B105" s="115"/>
      <c r="C105" s="115"/>
      <c r="D105" s="115"/>
      <c r="E105" s="115"/>
      <c r="F105" s="116"/>
    </row>
    <row r="106" spans="1:6" s="26" customFormat="1" ht="15.75" x14ac:dyDescent="0.25">
      <c r="A106" s="115"/>
      <c r="B106" s="115"/>
      <c r="C106" s="115"/>
      <c r="D106" s="115"/>
      <c r="E106" s="115"/>
      <c r="F106" s="116"/>
    </row>
    <row r="107" spans="1:6" s="26" customFormat="1" ht="15.75" x14ac:dyDescent="0.25">
      <c r="A107" s="115"/>
      <c r="B107" s="115"/>
      <c r="C107" s="115"/>
      <c r="D107" s="115"/>
      <c r="E107" s="115"/>
      <c r="F107" s="116"/>
    </row>
    <row r="108" spans="1:6" s="26" customFormat="1" ht="15.75" x14ac:dyDescent="0.25">
      <c r="A108" s="115"/>
      <c r="B108" s="115"/>
      <c r="C108" s="115"/>
      <c r="D108" s="115"/>
      <c r="E108" s="115"/>
      <c r="F108" s="116"/>
    </row>
    <row r="109" spans="1:6" s="26" customFormat="1" ht="15.75" x14ac:dyDescent="0.25">
      <c r="A109" s="115"/>
      <c r="B109" s="115"/>
      <c r="C109" s="115"/>
      <c r="D109" s="115"/>
      <c r="E109" s="115"/>
      <c r="F109" s="116"/>
    </row>
    <row r="110" spans="1:6" s="26" customFormat="1" ht="15.75" x14ac:dyDescent="0.25">
      <c r="A110" s="115"/>
      <c r="B110" s="115"/>
      <c r="C110" s="115"/>
      <c r="D110" s="115"/>
      <c r="E110" s="115"/>
      <c r="F110" s="116"/>
    </row>
    <row r="111" spans="1:6" s="26" customFormat="1" ht="15.75" x14ac:dyDescent="0.25">
      <c r="A111" s="115"/>
      <c r="B111" s="115"/>
      <c r="C111" s="115"/>
      <c r="D111" s="115"/>
      <c r="E111" s="115"/>
      <c r="F111" s="116"/>
    </row>
    <row r="112" spans="1:6" s="26" customFormat="1" ht="15.75" x14ac:dyDescent="0.25">
      <c r="A112" s="115"/>
      <c r="B112" s="115"/>
      <c r="C112" s="115"/>
      <c r="D112" s="115"/>
      <c r="E112" s="115"/>
      <c r="F112" s="116"/>
    </row>
    <row r="113" spans="1:6" s="26" customFormat="1" ht="15.75" x14ac:dyDescent="0.25">
      <c r="A113" s="115"/>
      <c r="B113" s="115"/>
      <c r="C113" s="115"/>
      <c r="D113" s="115"/>
      <c r="E113" s="115"/>
      <c r="F113" s="116"/>
    </row>
    <row r="114" spans="1:6" s="26" customFormat="1" ht="15.75" x14ac:dyDescent="0.25">
      <c r="A114" s="115"/>
      <c r="B114" s="115"/>
      <c r="C114" s="115"/>
      <c r="D114" s="115"/>
      <c r="E114" s="115"/>
      <c r="F114" s="116"/>
    </row>
    <row r="115" spans="1:6" s="26" customFormat="1" ht="15.75" x14ac:dyDescent="0.25">
      <c r="A115" s="115"/>
      <c r="B115" s="115"/>
      <c r="C115" s="115"/>
      <c r="D115" s="115"/>
      <c r="E115" s="115"/>
      <c r="F115" s="116"/>
    </row>
    <row r="116" spans="1:6" s="26" customFormat="1" ht="15.75" x14ac:dyDescent="0.25">
      <c r="A116" s="115"/>
      <c r="B116" s="115"/>
      <c r="C116" s="115"/>
      <c r="D116" s="115"/>
      <c r="E116" s="115"/>
      <c r="F116" s="116"/>
    </row>
    <row r="117" spans="1:6" s="26" customFormat="1" ht="15.75" x14ac:dyDescent="0.25">
      <c r="A117" s="115"/>
      <c r="B117" s="115"/>
      <c r="C117" s="115"/>
      <c r="D117" s="115"/>
      <c r="E117" s="115"/>
      <c r="F117" s="116"/>
    </row>
    <row r="118" spans="1:6" s="26" customFormat="1" ht="15.75" x14ac:dyDescent="0.25">
      <c r="A118" s="115"/>
      <c r="B118" s="115"/>
      <c r="C118" s="115"/>
      <c r="D118" s="115"/>
      <c r="E118" s="115"/>
      <c r="F118" s="116"/>
    </row>
    <row r="119" spans="1:6" s="26" customFormat="1" ht="15.75" x14ac:dyDescent="0.25">
      <c r="A119" s="115"/>
      <c r="B119" s="115"/>
      <c r="C119" s="115"/>
      <c r="D119" s="115"/>
      <c r="E119" s="115"/>
      <c r="F119" s="116"/>
    </row>
    <row r="120" spans="1:6" s="26" customFormat="1" ht="12" x14ac:dyDescent="0.2">
      <c r="F120" s="117"/>
    </row>
    <row r="121" spans="1:6" s="26" customFormat="1" ht="12" x14ac:dyDescent="0.2">
      <c r="F121" s="117"/>
    </row>
    <row r="122" spans="1:6" s="26" customFormat="1" ht="12" x14ac:dyDescent="0.2">
      <c r="F122" s="117"/>
    </row>
    <row r="123" spans="1:6" s="26" customFormat="1" ht="12" x14ac:dyDescent="0.2">
      <c r="F123" s="117"/>
    </row>
    <row r="124" spans="1:6" s="26" customFormat="1" ht="12" x14ac:dyDescent="0.2">
      <c r="F124" s="117"/>
    </row>
    <row r="125" spans="1:6" s="26" customFormat="1" ht="12" x14ac:dyDescent="0.2">
      <c r="F125" s="117"/>
    </row>
    <row r="126" spans="1:6" s="26" customFormat="1" ht="12" x14ac:dyDescent="0.2">
      <c r="F126" s="117"/>
    </row>
    <row r="127" spans="1:6" s="26" customFormat="1" ht="12" x14ac:dyDescent="0.2">
      <c r="F127" s="117"/>
    </row>
    <row r="128" spans="1:6" s="26" customFormat="1" ht="12" x14ac:dyDescent="0.2">
      <c r="F128" s="117"/>
    </row>
    <row r="129" spans="6:6" s="26" customFormat="1" ht="12" x14ac:dyDescent="0.2">
      <c r="F129" s="117"/>
    </row>
    <row r="130" spans="6:6" s="26" customFormat="1" ht="12" x14ac:dyDescent="0.2">
      <c r="F130" s="117"/>
    </row>
    <row r="131" spans="6:6" s="26" customFormat="1" ht="12" x14ac:dyDescent="0.2">
      <c r="F131" s="117"/>
    </row>
    <row r="132" spans="6:6" s="26" customFormat="1" ht="12" x14ac:dyDescent="0.2">
      <c r="F132" s="117"/>
    </row>
    <row r="133" spans="6:6" s="26" customFormat="1" ht="12" x14ac:dyDescent="0.2">
      <c r="F133" s="117"/>
    </row>
    <row r="134" spans="6:6" s="26" customFormat="1" ht="12" x14ac:dyDescent="0.2">
      <c r="F134" s="117"/>
    </row>
    <row r="135" spans="6:6" s="26" customFormat="1" ht="12" x14ac:dyDescent="0.2">
      <c r="F135" s="117"/>
    </row>
    <row r="136" spans="6:6" s="26" customFormat="1" ht="12" x14ac:dyDescent="0.2">
      <c r="F136" s="117"/>
    </row>
    <row r="137" spans="6:6" s="26" customFormat="1" ht="12" x14ac:dyDescent="0.2">
      <c r="F137" s="117"/>
    </row>
    <row r="138" spans="6:6" s="26" customFormat="1" ht="12" x14ac:dyDescent="0.2">
      <c r="F138" s="117"/>
    </row>
    <row r="139" spans="6:6" s="26" customFormat="1" ht="12" x14ac:dyDescent="0.2">
      <c r="F139" s="117"/>
    </row>
    <row r="140" spans="6:6" s="26" customFormat="1" ht="12" x14ac:dyDescent="0.2">
      <c r="F140" s="117"/>
    </row>
    <row r="141" spans="6:6" s="26" customFormat="1" ht="12" x14ac:dyDescent="0.2">
      <c r="F141" s="117"/>
    </row>
    <row r="142" spans="6:6" s="26" customFormat="1" ht="12" x14ac:dyDescent="0.2">
      <c r="F142" s="117"/>
    </row>
    <row r="143" spans="6:6" s="26" customFormat="1" ht="12" x14ac:dyDescent="0.2">
      <c r="F143" s="117"/>
    </row>
    <row r="144" spans="6:6" s="26" customFormat="1" ht="12" x14ac:dyDescent="0.2">
      <c r="F144" s="117"/>
    </row>
    <row r="145" spans="6:6" s="26" customFormat="1" ht="12" x14ac:dyDescent="0.2">
      <c r="F145" s="117"/>
    </row>
    <row r="146" spans="6:6" s="26" customFormat="1" ht="12" x14ac:dyDescent="0.2">
      <c r="F146" s="117"/>
    </row>
    <row r="147" spans="6:6" s="26" customFormat="1" ht="12" x14ac:dyDescent="0.2">
      <c r="F147" s="117"/>
    </row>
    <row r="148" spans="6:6" s="26" customFormat="1" ht="12" x14ac:dyDescent="0.2">
      <c r="F148" s="117"/>
    </row>
    <row r="149" spans="6:6" s="26" customFormat="1" ht="12" x14ac:dyDescent="0.2">
      <c r="F149" s="117"/>
    </row>
    <row r="150" spans="6:6" s="26" customFormat="1" ht="12" x14ac:dyDescent="0.2">
      <c r="F150" s="117"/>
    </row>
    <row r="151" spans="6:6" s="26" customFormat="1" ht="12" x14ac:dyDescent="0.2">
      <c r="F151" s="117"/>
    </row>
    <row r="152" spans="6:6" s="26" customFormat="1" ht="12" x14ac:dyDescent="0.2">
      <c r="F152" s="117"/>
    </row>
    <row r="153" spans="6:6" s="26" customFormat="1" ht="12" x14ac:dyDescent="0.2">
      <c r="F153" s="117"/>
    </row>
    <row r="154" spans="6:6" s="26" customFormat="1" ht="12" x14ac:dyDescent="0.2">
      <c r="F154" s="117"/>
    </row>
    <row r="155" spans="6:6" s="26" customFormat="1" ht="12" x14ac:dyDescent="0.2">
      <c r="F155" s="117"/>
    </row>
    <row r="156" spans="6:6" s="26" customFormat="1" ht="12" x14ac:dyDescent="0.2">
      <c r="F156" s="117"/>
    </row>
    <row r="157" spans="6:6" s="26" customFormat="1" ht="12" x14ac:dyDescent="0.2">
      <c r="F157" s="117"/>
    </row>
    <row r="158" spans="6:6" s="26" customFormat="1" ht="12" x14ac:dyDescent="0.2">
      <c r="F158" s="117"/>
    </row>
    <row r="159" spans="6:6" s="26" customFormat="1" ht="12" x14ac:dyDescent="0.2">
      <c r="F159" s="117"/>
    </row>
    <row r="160" spans="6:6" s="26" customFormat="1" ht="12" x14ac:dyDescent="0.2">
      <c r="F160" s="117"/>
    </row>
    <row r="161" spans="6:6" s="26" customFormat="1" ht="12" x14ac:dyDescent="0.2">
      <c r="F161" s="117"/>
    </row>
    <row r="162" spans="6:6" s="26" customFormat="1" ht="12" x14ac:dyDescent="0.2">
      <c r="F162" s="117"/>
    </row>
    <row r="163" spans="6:6" s="26" customFormat="1" ht="12" x14ac:dyDescent="0.2">
      <c r="F163" s="117"/>
    </row>
    <row r="164" spans="6:6" s="26" customFormat="1" ht="12" x14ac:dyDescent="0.2">
      <c r="F164" s="117"/>
    </row>
    <row r="165" spans="6:6" s="26" customFormat="1" ht="12" x14ac:dyDescent="0.2">
      <c r="F165" s="117"/>
    </row>
    <row r="166" spans="6:6" s="26" customFormat="1" ht="12" x14ac:dyDescent="0.2">
      <c r="F166" s="117"/>
    </row>
    <row r="167" spans="6:6" s="26" customFormat="1" ht="12" x14ac:dyDescent="0.2">
      <c r="F167" s="117"/>
    </row>
    <row r="168" spans="6:6" s="26" customFormat="1" ht="12" x14ac:dyDescent="0.2">
      <c r="F168" s="117"/>
    </row>
    <row r="169" spans="6:6" s="26" customFormat="1" ht="12" x14ac:dyDescent="0.2">
      <c r="F169" s="117"/>
    </row>
    <row r="170" spans="6:6" s="26" customFormat="1" ht="12" x14ac:dyDescent="0.2">
      <c r="F170" s="117"/>
    </row>
    <row r="171" spans="6:6" s="26" customFormat="1" ht="12" x14ac:dyDescent="0.2">
      <c r="F171" s="117"/>
    </row>
    <row r="172" spans="6:6" s="26" customFormat="1" ht="12" x14ac:dyDescent="0.2">
      <c r="F172" s="117"/>
    </row>
    <row r="173" spans="6:6" s="26" customFormat="1" ht="12" x14ac:dyDescent="0.2">
      <c r="F173" s="117"/>
    </row>
    <row r="174" spans="6:6" s="26" customFormat="1" ht="12" x14ac:dyDescent="0.2">
      <c r="F174" s="117"/>
    </row>
    <row r="175" spans="6:6" s="26" customFormat="1" ht="12" x14ac:dyDescent="0.2">
      <c r="F175" s="117"/>
    </row>
    <row r="176" spans="6:6" s="26" customFormat="1" ht="12" x14ac:dyDescent="0.2">
      <c r="F176" s="117"/>
    </row>
    <row r="177" spans="6:6" s="26" customFormat="1" ht="12" x14ac:dyDescent="0.2">
      <c r="F177" s="117"/>
    </row>
    <row r="178" spans="6:6" s="26" customFormat="1" ht="12" x14ac:dyDescent="0.2">
      <c r="F178" s="117"/>
    </row>
    <row r="179" spans="6:6" s="26" customFormat="1" ht="12" x14ac:dyDescent="0.2">
      <c r="F179" s="117"/>
    </row>
    <row r="180" spans="6:6" s="26" customFormat="1" ht="12" x14ac:dyDescent="0.2">
      <c r="F180" s="117"/>
    </row>
    <row r="181" spans="6:6" s="26" customFormat="1" ht="12" x14ac:dyDescent="0.2">
      <c r="F181" s="117"/>
    </row>
    <row r="182" spans="6:6" s="26" customFormat="1" ht="12" x14ac:dyDescent="0.2">
      <c r="F182" s="117"/>
    </row>
    <row r="183" spans="6:6" s="26" customFormat="1" ht="12" x14ac:dyDescent="0.2">
      <c r="F183" s="117"/>
    </row>
    <row r="184" spans="6:6" s="26" customFormat="1" ht="12" x14ac:dyDescent="0.2">
      <c r="F184" s="117"/>
    </row>
    <row r="185" spans="6:6" s="26" customFormat="1" ht="12" x14ac:dyDescent="0.2">
      <c r="F185" s="117"/>
    </row>
    <row r="186" spans="6:6" s="26" customFormat="1" ht="12" x14ac:dyDescent="0.2">
      <c r="F186" s="117"/>
    </row>
    <row r="187" spans="6:6" s="26" customFormat="1" ht="12" x14ac:dyDescent="0.2">
      <c r="F187" s="117"/>
    </row>
    <row r="188" spans="6:6" s="26" customFormat="1" ht="12" x14ac:dyDescent="0.2">
      <c r="F188" s="117"/>
    </row>
    <row r="189" spans="6:6" s="26" customFormat="1" ht="12" x14ac:dyDescent="0.2">
      <c r="F189" s="117"/>
    </row>
    <row r="190" spans="6:6" s="26" customFormat="1" ht="12" x14ac:dyDescent="0.2">
      <c r="F190" s="117"/>
    </row>
    <row r="191" spans="6:6" s="26" customFormat="1" ht="12" x14ac:dyDescent="0.2">
      <c r="F191" s="117"/>
    </row>
    <row r="192" spans="6:6" s="26" customFormat="1" ht="12" x14ac:dyDescent="0.2">
      <c r="F192" s="117"/>
    </row>
    <row r="193" spans="1:6" x14ac:dyDescent="0.25">
      <c r="A193" s="26"/>
      <c r="B193" s="26"/>
      <c r="C193" s="26"/>
      <c r="D193" s="26"/>
      <c r="E193" s="26"/>
      <c r="F193" s="117"/>
    </row>
    <row r="194" spans="1:6" x14ac:dyDescent="0.25">
      <c r="A194" s="26"/>
      <c r="B194" s="26"/>
      <c r="C194" s="26"/>
      <c r="D194" s="26"/>
      <c r="E194" s="26"/>
      <c r="F194" s="117"/>
    </row>
    <row r="195" spans="1:6" x14ac:dyDescent="0.25">
      <c r="A195" s="26"/>
      <c r="B195" s="26"/>
      <c r="C195" s="26"/>
      <c r="D195" s="26"/>
      <c r="E195" s="26"/>
      <c r="F195" s="117"/>
    </row>
    <row r="196" spans="1:6" x14ac:dyDescent="0.25">
      <c r="A196" s="26"/>
      <c r="B196" s="26"/>
      <c r="C196" s="26"/>
      <c r="D196" s="26"/>
      <c r="E196" s="26"/>
      <c r="F196" s="117"/>
    </row>
    <row r="197" spans="1:6" x14ac:dyDescent="0.25">
      <c r="A197" s="26"/>
      <c r="B197" s="26"/>
      <c r="C197" s="26"/>
      <c r="D197" s="26"/>
      <c r="E197" s="26"/>
      <c r="F197" s="117"/>
    </row>
    <row r="198" spans="1:6" x14ac:dyDescent="0.25">
      <c r="A198" s="26"/>
      <c r="B198" s="26"/>
      <c r="C198" s="26"/>
      <c r="D198" s="26"/>
      <c r="E198" s="26"/>
      <c r="F198" s="117"/>
    </row>
    <row r="199" spans="1:6" x14ac:dyDescent="0.25">
      <c r="A199" s="26"/>
      <c r="B199" s="26"/>
      <c r="C199" s="26"/>
      <c r="D199" s="26"/>
      <c r="E199" s="26"/>
      <c r="F199" s="117"/>
    </row>
  </sheetData>
  <pageMargins left="1.1417322834645669" right="1.1023622047244095" top="0.82677165354330717" bottom="0.74803149606299213" header="0.47244094488188981" footer="0.31496062992125984"/>
  <pageSetup paperSize="9" scale="70" orientation="portrait" r:id="rId1"/>
  <headerFooter>
    <oddHeader xml:space="preserve">&amp;R                                 </oddHeader>
  </headerFooter>
  <rowBreaks count="4" manualBreakCount="4">
    <brk id="9" max="5" man="1"/>
    <brk id="38" max="5" man="1"/>
    <brk id="69" max="5" man="1"/>
    <brk id="83" max="5" man="1"/>
  </rowBreaks>
  <ignoredErrors>
    <ignoredError sqref="F11 F13:F22 F24:F87 F89:F17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vt:lpstr>
      <vt:lpstr>splošna navodila</vt:lpstr>
      <vt:lpstr>popis del</vt:lpstr>
      <vt:lpstr>krajinska ureditev</vt:lpstr>
      <vt:lpstr>'krajinska ureditev'!Področje_tiskanja</vt:lpstr>
      <vt:lpstr>'popis del'!Področje_tiskanja</vt:lpstr>
      <vt:lpstr>rekapitulacija!Področje_tiskanja</vt:lpstr>
      <vt:lpstr>'splošna navodila'!Področje_tiskanja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 Prašnikar</dc:creator>
  <cp:lastModifiedBy>Seba</cp:lastModifiedBy>
  <cp:lastPrinted>2024-06-10T09:25:04Z</cp:lastPrinted>
  <dcterms:created xsi:type="dcterms:W3CDTF">2023-03-22T10:33:23Z</dcterms:created>
  <dcterms:modified xsi:type="dcterms:W3CDTF">2024-12-24T06:32:25Z</dcterms:modified>
</cp:coreProperties>
</file>